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2406- SP  Krosno\3. PROJEKT WYKONAWCZY\ZOL\ANEKS\WYPOSAŻENIE\"/>
    </mc:Choice>
  </mc:AlternateContent>
  <bookViews>
    <workbookView xWindow="0" yWindow="0" windowWidth="28800" windowHeight="11715"/>
  </bookViews>
  <sheets>
    <sheet name="169.24.MR.KROSNO ZOL" sheetId="1" r:id="rId1"/>
  </sheets>
  <definedNames>
    <definedName name="_xlnm._FilterDatabase" localSheetId="0" hidden="1">'169.24.MR.KROSNO ZOL'!$A$1:$M$387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8" i="1" l="1"/>
  <c r="J325" i="1"/>
  <c r="J312" i="1"/>
  <c r="J299" i="1"/>
  <c r="J348" i="1"/>
  <c r="J347" i="1"/>
  <c r="J346" i="1"/>
  <c r="L346" i="1" s="1"/>
  <c r="M346" i="1" s="1"/>
  <c r="J345" i="1"/>
  <c r="J344" i="1"/>
  <c r="J343" i="1"/>
  <c r="J342" i="1"/>
  <c r="J341" i="1"/>
  <c r="J340" i="1"/>
  <c r="J339" i="1"/>
  <c r="J337" i="1"/>
  <c r="J336" i="1"/>
  <c r="J335" i="1"/>
  <c r="J334" i="1"/>
  <c r="J333" i="1"/>
  <c r="L333" i="1" s="1"/>
  <c r="M333" i="1" s="1"/>
  <c r="J332" i="1"/>
  <c r="J331" i="1"/>
  <c r="J330" i="1"/>
  <c r="J329" i="1"/>
  <c r="J328" i="1"/>
  <c r="J327" i="1"/>
  <c r="J326" i="1"/>
  <c r="J324" i="1"/>
  <c r="J323" i="1"/>
  <c r="J322" i="1"/>
  <c r="J321" i="1"/>
  <c r="J320" i="1"/>
  <c r="L320" i="1" s="1"/>
  <c r="M320" i="1" s="1"/>
  <c r="J319" i="1"/>
  <c r="J318" i="1"/>
  <c r="J317" i="1"/>
  <c r="L317" i="1" s="1"/>
  <c r="J316" i="1"/>
  <c r="J315" i="1"/>
  <c r="J314" i="1"/>
  <c r="J313" i="1"/>
  <c r="J311" i="1"/>
  <c r="J310" i="1"/>
  <c r="J309" i="1"/>
  <c r="J308" i="1"/>
  <c r="J307" i="1"/>
  <c r="L307" i="1" s="1"/>
  <c r="M307" i="1" s="1"/>
  <c r="J306" i="1"/>
  <c r="J305" i="1"/>
  <c r="J304" i="1"/>
  <c r="J303" i="1"/>
  <c r="J302" i="1"/>
  <c r="J301" i="1"/>
  <c r="J300" i="1"/>
  <c r="J298" i="1"/>
  <c r="J297" i="1"/>
  <c r="L338" i="1" l="1"/>
  <c r="M338" i="1" s="1"/>
  <c r="M325" i="1"/>
  <c r="L325" i="1"/>
  <c r="L312" i="1"/>
  <c r="M312" i="1" s="1"/>
  <c r="L299" i="1"/>
  <c r="M299" i="1" s="1"/>
  <c r="M321" i="1"/>
  <c r="M322" i="1"/>
  <c r="L339" i="1"/>
  <c r="M339" i="1" s="1"/>
  <c r="L308" i="1"/>
  <c r="M308" i="1" s="1"/>
  <c r="M319" i="1"/>
  <c r="L330" i="1"/>
  <c r="M330" i="1" s="1"/>
  <c r="M341" i="1"/>
  <c r="L300" i="1"/>
  <c r="M300" i="1" s="1"/>
  <c r="M331" i="1"/>
  <c r="L321" i="1"/>
  <c r="L343" i="1"/>
  <c r="M343" i="1" s="1"/>
  <c r="L313" i="1"/>
  <c r="M313" i="1" s="1"/>
  <c r="M323" i="1"/>
  <c r="M344" i="1"/>
  <c r="L334" i="1"/>
  <c r="M334" i="1" s="1"/>
  <c r="L304" i="1"/>
  <c r="M304" i="1" s="1"/>
  <c r="M335" i="1"/>
  <c r="L326" i="1"/>
  <c r="M326" i="1" s="1"/>
  <c r="L347" i="1"/>
  <c r="M347" i="1" s="1"/>
  <c r="M317" i="1"/>
  <c r="M327" i="1"/>
  <c r="M337" i="1"/>
  <c r="L301" i="1"/>
  <c r="M301" i="1" s="1"/>
  <c r="L305" i="1"/>
  <c r="M305" i="1" s="1"/>
  <c r="L309" i="1"/>
  <c r="M309" i="1" s="1"/>
  <c r="L314" i="1"/>
  <c r="M314" i="1" s="1"/>
  <c r="L318" i="1"/>
  <c r="M318" i="1" s="1"/>
  <c r="L322" i="1"/>
  <c r="L327" i="1"/>
  <c r="L331" i="1"/>
  <c r="L335" i="1"/>
  <c r="L340" i="1"/>
  <c r="M340" i="1" s="1"/>
  <c r="L344" i="1"/>
  <c r="L348" i="1"/>
  <c r="M348" i="1" s="1"/>
  <c r="L297" i="1"/>
  <c r="M297" i="1" s="1"/>
  <c r="L302" i="1"/>
  <c r="M302" i="1" s="1"/>
  <c r="L306" i="1"/>
  <c r="M306" i="1" s="1"/>
  <c r="L310" i="1"/>
  <c r="M310" i="1" s="1"/>
  <c r="L315" i="1"/>
  <c r="M315" i="1" s="1"/>
  <c r="L319" i="1"/>
  <c r="L323" i="1"/>
  <c r="L328" i="1"/>
  <c r="M328" i="1" s="1"/>
  <c r="L332" i="1"/>
  <c r="M332" i="1" s="1"/>
  <c r="L336" i="1"/>
  <c r="M336" i="1" s="1"/>
  <c r="L341" i="1"/>
  <c r="L345" i="1"/>
  <c r="M345" i="1" s="1"/>
  <c r="L298" i="1"/>
  <c r="M298" i="1" s="1"/>
  <c r="L303" i="1"/>
  <c r="M303" i="1" s="1"/>
  <c r="L311" i="1"/>
  <c r="M311" i="1" s="1"/>
  <c r="L316" i="1"/>
  <c r="M316" i="1" s="1"/>
  <c r="L324" i="1"/>
  <c r="M324" i="1" s="1"/>
  <c r="L329" i="1"/>
  <c r="M329" i="1" s="1"/>
  <c r="L337" i="1"/>
  <c r="L342" i="1"/>
  <c r="M342" i="1" s="1"/>
  <c r="J273" i="1" l="1"/>
  <c r="L273" i="1" s="1"/>
  <c r="J272" i="1"/>
  <c r="J271" i="1"/>
  <c r="L178" i="1"/>
  <c r="M178" i="1" s="1"/>
  <c r="J178" i="1"/>
  <c r="J179" i="1"/>
  <c r="L179" i="1" s="1"/>
  <c r="M179" i="1" s="1"/>
  <c r="J180" i="1"/>
  <c r="L180" i="1" s="1"/>
  <c r="J177" i="1"/>
  <c r="J176" i="1"/>
  <c r="L176" i="1" s="1"/>
  <c r="M176" i="1" s="1"/>
  <c r="J91" i="1"/>
  <c r="J90" i="1"/>
  <c r="J114" i="1"/>
  <c r="J80" i="1"/>
  <c r="J79" i="1"/>
  <c r="L79" i="1" s="1"/>
  <c r="J78" i="1"/>
  <c r="J77" i="1"/>
  <c r="L77" i="1" s="1"/>
  <c r="J192" i="1"/>
  <c r="J195" i="1"/>
  <c r="L195" i="1" s="1"/>
  <c r="J156" i="1"/>
  <c r="J157" i="1"/>
  <c r="M177" i="1" l="1"/>
  <c r="L272" i="1"/>
  <c r="M272" i="1" s="1"/>
  <c r="M273" i="1"/>
  <c r="L177" i="1"/>
  <c r="L271" i="1"/>
  <c r="M271" i="1" s="1"/>
  <c r="M180" i="1"/>
  <c r="L91" i="1"/>
  <c r="M91" i="1" s="1"/>
  <c r="L90" i="1"/>
  <c r="M90" i="1" s="1"/>
  <c r="L114" i="1"/>
  <c r="M114" i="1" s="1"/>
  <c r="L80" i="1"/>
  <c r="M80" i="1" s="1"/>
  <c r="L78" i="1"/>
  <c r="M78" i="1" s="1"/>
  <c r="M79" i="1"/>
  <c r="M77" i="1"/>
  <c r="L192" i="1"/>
  <c r="M192" i="1" s="1"/>
  <c r="M195" i="1"/>
  <c r="L157" i="1"/>
  <c r="M157" i="1" s="1"/>
  <c r="L156" i="1"/>
  <c r="M156" i="1" s="1"/>
  <c r="J158" i="1"/>
  <c r="J150" i="1"/>
  <c r="J146" i="1"/>
  <c r="J134" i="1"/>
  <c r="L134" i="1" s="1"/>
  <c r="M134" i="1" s="1"/>
  <c r="J133" i="1"/>
  <c r="L158" i="1" l="1"/>
  <c r="M158" i="1" s="1"/>
  <c r="L150" i="1"/>
  <c r="M150" i="1" s="1"/>
  <c r="L146" i="1"/>
  <c r="M146" i="1" s="1"/>
  <c r="L133" i="1"/>
  <c r="M133" i="1" s="1"/>
  <c r="J69" i="1" l="1"/>
  <c r="L69" i="1" s="1"/>
  <c r="J68" i="1"/>
  <c r="L68" i="1" s="1"/>
  <c r="J127" i="1"/>
  <c r="L127" i="1" s="1"/>
  <c r="J126" i="1"/>
  <c r="L126" i="1" s="1"/>
  <c r="J166" i="1"/>
  <c r="L166" i="1" s="1"/>
  <c r="J165" i="1"/>
  <c r="J377" i="1"/>
  <c r="L377" i="1" s="1"/>
  <c r="J364" i="1"/>
  <c r="J351" i="1"/>
  <c r="J286" i="1"/>
  <c r="J256" i="1"/>
  <c r="J242" i="1"/>
  <c r="J228" i="1"/>
  <c r="J223" i="1"/>
  <c r="J210" i="1"/>
  <c r="J266" i="1"/>
  <c r="J267" i="1"/>
  <c r="L267" i="1" s="1"/>
  <c r="M267" i="1" s="1"/>
  <c r="J238" i="1"/>
  <c r="J252" i="1"/>
  <c r="J224" i="1"/>
  <c r="L224" i="1" s="1"/>
  <c r="M224" i="1" s="1"/>
  <c r="J209" i="1"/>
  <c r="J20" i="1"/>
  <c r="J19" i="1"/>
  <c r="L19" i="1" s="1"/>
  <c r="M19" i="1" s="1"/>
  <c r="J196" i="1"/>
  <c r="J186" i="1"/>
  <c r="J172" i="1"/>
  <c r="J163" i="1"/>
  <c r="J152" i="1"/>
  <c r="J140" i="1"/>
  <c r="J128" i="1"/>
  <c r="J18" i="1"/>
  <c r="J12" i="1"/>
  <c r="M69" i="1" l="1"/>
  <c r="M68" i="1"/>
  <c r="M127" i="1"/>
  <c r="M126" i="1"/>
  <c r="M166" i="1"/>
  <c r="L165" i="1"/>
  <c r="M165" i="1" s="1"/>
  <c r="M377" i="1"/>
  <c r="L364" i="1"/>
  <c r="M364" i="1" s="1"/>
  <c r="L351" i="1"/>
  <c r="M351" i="1" s="1"/>
  <c r="L286" i="1"/>
  <c r="M286" i="1" s="1"/>
  <c r="L256" i="1"/>
  <c r="M256" i="1" s="1"/>
  <c r="L242" i="1"/>
  <c r="M242" i="1" s="1"/>
  <c r="L228" i="1"/>
  <c r="M228" i="1" s="1"/>
  <c r="L223" i="1"/>
  <c r="M223" i="1" s="1"/>
  <c r="L210" i="1"/>
  <c r="M210" i="1" s="1"/>
  <c r="L266" i="1"/>
  <c r="M266" i="1" s="1"/>
  <c r="L20" i="1"/>
  <c r="M20" i="1" s="1"/>
  <c r="L238" i="1"/>
  <c r="M238" i="1" s="1"/>
  <c r="L252" i="1"/>
  <c r="M252" i="1" s="1"/>
  <c r="L209" i="1"/>
  <c r="M209" i="1" s="1"/>
  <c r="L196" i="1"/>
  <c r="M196" i="1" s="1"/>
  <c r="L186" i="1"/>
  <c r="M186" i="1" s="1"/>
  <c r="L172" i="1"/>
  <c r="M172" i="1" s="1"/>
  <c r="L163" i="1"/>
  <c r="M163" i="1" s="1"/>
  <c r="L152" i="1"/>
  <c r="M152" i="1" s="1"/>
  <c r="L140" i="1"/>
  <c r="M140" i="1" s="1"/>
  <c r="L128" i="1"/>
  <c r="M128" i="1" s="1"/>
  <c r="L18" i="1"/>
  <c r="M18" i="1" s="1"/>
  <c r="L12" i="1"/>
  <c r="M12" i="1" s="1"/>
  <c r="J22" i="1"/>
  <c r="J387" i="1"/>
  <c r="J386" i="1"/>
  <c r="L386" i="1" s="1"/>
  <c r="M386" i="1" s="1"/>
  <c r="J385" i="1"/>
  <c r="L385" i="1" s="1"/>
  <c r="M385" i="1" s="1"/>
  <c r="J384" i="1"/>
  <c r="J374" i="1"/>
  <c r="J373" i="1"/>
  <c r="J372" i="1"/>
  <c r="L372" i="1" s="1"/>
  <c r="M372" i="1" s="1"/>
  <c r="J371" i="1"/>
  <c r="L371" i="1" s="1"/>
  <c r="M371" i="1" s="1"/>
  <c r="J361" i="1"/>
  <c r="J360" i="1"/>
  <c r="J359" i="1"/>
  <c r="L359" i="1" s="1"/>
  <c r="M359" i="1" s="1"/>
  <c r="J358" i="1"/>
  <c r="J296" i="1"/>
  <c r="J294" i="1"/>
  <c r="L294" i="1" s="1"/>
  <c r="M294" i="1" s="1"/>
  <c r="J293" i="1"/>
  <c r="J283" i="1"/>
  <c r="L283" i="1" s="1"/>
  <c r="M283" i="1" s="1"/>
  <c r="J264" i="1"/>
  <c r="L264" i="1" s="1"/>
  <c r="M264" i="1" s="1"/>
  <c r="J253" i="1"/>
  <c r="J250" i="1"/>
  <c r="L250" i="1" s="1"/>
  <c r="M250" i="1" s="1"/>
  <c r="J239" i="1"/>
  <c r="L239" i="1" s="1"/>
  <c r="J236" i="1"/>
  <c r="L236" i="1" s="1"/>
  <c r="M236" i="1" s="1"/>
  <c r="J225" i="1"/>
  <c r="J221" i="1"/>
  <c r="L221" i="1" s="1"/>
  <c r="M221" i="1" s="1"/>
  <c r="J211" i="1"/>
  <c r="J207" i="1"/>
  <c r="L207" i="1" s="1"/>
  <c r="M207" i="1" s="1"/>
  <c r="J197" i="1"/>
  <c r="J188" i="1"/>
  <c r="J187" i="1"/>
  <c r="J173" i="1"/>
  <c r="L173" i="1" s="1"/>
  <c r="M173" i="1" s="1"/>
  <c r="J168" i="1"/>
  <c r="L168" i="1" s="1"/>
  <c r="M168" i="1" s="1"/>
  <c r="L22" i="1" l="1"/>
  <c r="M22" i="1" s="1"/>
  <c r="L387" i="1"/>
  <c r="M387" i="1" s="1"/>
  <c r="L384" i="1"/>
  <c r="M384" i="1" s="1"/>
  <c r="L373" i="1"/>
  <c r="M373" i="1" s="1"/>
  <c r="L374" i="1"/>
  <c r="M374" i="1" s="1"/>
  <c r="L358" i="1"/>
  <c r="M358" i="1" s="1"/>
  <c r="L360" i="1"/>
  <c r="M360" i="1" s="1"/>
  <c r="L361" i="1"/>
  <c r="M361" i="1" s="1"/>
  <c r="L296" i="1"/>
  <c r="M296" i="1" s="1"/>
  <c r="L293" i="1"/>
  <c r="M293" i="1" s="1"/>
  <c r="L253" i="1"/>
  <c r="M253" i="1" s="1"/>
  <c r="M239" i="1"/>
  <c r="L225" i="1"/>
  <c r="M225" i="1" s="1"/>
  <c r="L211" i="1"/>
  <c r="M211" i="1" s="1"/>
  <c r="L197" i="1"/>
  <c r="M197" i="1" s="1"/>
  <c r="L188" i="1"/>
  <c r="M188" i="1" s="1"/>
  <c r="L187" i="1"/>
  <c r="M187" i="1" s="1"/>
  <c r="J47" i="1"/>
  <c r="L47" i="1" s="1"/>
  <c r="M47" i="1" s="1"/>
  <c r="J160" i="1"/>
  <c r="L160" i="1" s="1"/>
  <c r="M160" i="1" s="1"/>
  <c r="J148" i="1"/>
  <c r="L148" i="1" s="1"/>
  <c r="M148" i="1" s="1"/>
  <c r="J164" i="1"/>
  <c r="L164" i="1" s="1"/>
  <c r="M164" i="1" s="1"/>
  <c r="J153" i="1"/>
  <c r="L153" i="1" s="1"/>
  <c r="J141" i="1"/>
  <c r="J129" i="1"/>
  <c r="J117" i="1"/>
  <c r="J108" i="1"/>
  <c r="J96" i="1"/>
  <c r="L96" i="1" s="1"/>
  <c r="M96" i="1" s="1"/>
  <c r="J86" i="1"/>
  <c r="L86" i="1" s="1"/>
  <c r="M86" i="1" s="1"/>
  <c r="J85" i="1"/>
  <c r="L85" i="1" s="1"/>
  <c r="M85" i="1" s="1"/>
  <c r="J84" i="1"/>
  <c r="L84" i="1" s="1"/>
  <c r="M84" i="1" s="1"/>
  <c r="J81" i="1"/>
  <c r="J74" i="1"/>
  <c r="L74" i="1" s="1"/>
  <c r="J66" i="1"/>
  <c r="J38" i="1"/>
  <c r="L38" i="1" s="1"/>
  <c r="M38" i="1" s="1"/>
  <c r="J56" i="1"/>
  <c r="L56" i="1" s="1"/>
  <c r="M56" i="1" s="1"/>
  <c r="J34" i="1"/>
  <c r="J21" i="1"/>
  <c r="J13" i="1"/>
  <c r="L117" i="1" l="1"/>
  <c r="M117" i="1" s="1"/>
  <c r="M153" i="1"/>
  <c r="L141" i="1"/>
  <c r="M141" i="1" s="1"/>
  <c r="L129" i="1"/>
  <c r="M129" i="1" s="1"/>
  <c r="L108" i="1"/>
  <c r="M108" i="1" s="1"/>
  <c r="L81" i="1"/>
  <c r="M81" i="1" s="1"/>
  <c r="M74" i="1"/>
  <c r="L66" i="1"/>
  <c r="M66" i="1" s="1"/>
  <c r="L34" i="1"/>
  <c r="M34" i="1" s="1"/>
  <c r="L21" i="1"/>
  <c r="M21" i="1" s="1"/>
  <c r="L13" i="1"/>
  <c r="M13" i="1" s="1"/>
  <c r="I391" i="1"/>
  <c r="I390" i="1"/>
  <c r="J383" i="1"/>
  <c r="J382" i="1"/>
  <c r="L382" i="1" s="1"/>
  <c r="M382" i="1" s="1"/>
  <c r="J381" i="1"/>
  <c r="L381" i="1" s="1"/>
  <c r="M381" i="1" s="1"/>
  <c r="J380" i="1"/>
  <c r="J379" i="1"/>
  <c r="J378" i="1"/>
  <c r="L378" i="1" s="1"/>
  <c r="M378" i="1" s="1"/>
  <c r="J376" i="1"/>
  <c r="J375" i="1"/>
  <c r="J370" i="1"/>
  <c r="J369" i="1"/>
  <c r="L369" i="1" s="1"/>
  <c r="J368" i="1"/>
  <c r="L368" i="1" s="1"/>
  <c r="M368" i="1" s="1"/>
  <c r="J367" i="1"/>
  <c r="J366" i="1"/>
  <c r="J365" i="1"/>
  <c r="L365" i="1" s="1"/>
  <c r="J363" i="1"/>
  <c r="L363" i="1" s="1"/>
  <c r="J362" i="1"/>
  <c r="J357" i="1"/>
  <c r="J356" i="1"/>
  <c r="L356" i="1" s="1"/>
  <c r="M356" i="1" s="1"/>
  <c r="J355" i="1"/>
  <c r="L355" i="1" s="1"/>
  <c r="M355" i="1" s="1"/>
  <c r="J354" i="1"/>
  <c r="J353" i="1"/>
  <c r="J352" i="1"/>
  <c r="L352" i="1" s="1"/>
  <c r="M352" i="1" s="1"/>
  <c r="J350" i="1"/>
  <c r="J349" i="1"/>
  <c r="J295" i="1"/>
  <c r="L295" i="1" s="1"/>
  <c r="J292" i="1"/>
  <c r="J291" i="1"/>
  <c r="L291" i="1" s="1"/>
  <c r="J290" i="1"/>
  <c r="J289" i="1"/>
  <c r="J288" i="1"/>
  <c r="J287" i="1"/>
  <c r="L287" i="1" s="1"/>
  <c r="J285" i="1"/>
  <c r="J284" i="1"/>
  <c r="J282" i="1"/>
  <c r="L282" i="1" s="1"/>
  <c r="J281" i="1"/>
  <c r="J280" i="1"/>
  <c r="J279" i="1"/>
  <c r="J278" i="1"/>
  <c r="L278" i="1" s="1"/>
  <c r="J277" i="1"/>
  <c r="L277" i="1" s="1"/>
  <c r="M277" i="1" s="1"/>
  <c r="J276" i="1"/>
  <c r="J275" i="1"/>
  <c r="J274" i="1"/>
  <c r="L274" i="1" s="1"/>
  <c r="J270" i="1"/>
  <c r="L270" i="1" s="1"/>
  <c r="J269" i="1"/>
  <c r="J265" i="1"/>
  <c r="L265" i="1" s="1"/>
  <c r="J263" i="1"/>
  <c r="J262" i="1"/>
  <c r="J261" i="1"/>
  <c r="L261" i="1" s="1"/>
  <c r="M261" i="1" s="1"/>
  <c r="J260" i="1"/>
  <c r="L260" i="1" s="1"/>
  <c r="J259" i="1"/>
  <c r="J258" i="1"/>
  <c r="J257" i="1"/>
  <c r="L257" i="1" s="1"/>
  <c r="J255" i="1"/>
  <c r="J254" i="1"/>
  <c r="J251" i="1"/>
  <c r="L251" i="1" s="1"/>
  <c r="J249" i="1"/>
  <c r="J248" i="1"/>
  <c r="J247" i="1"/>
  <c r="L247" i="1" s="1"/>
  <c r="J246" i="1"/>
  <c r="L246" i="1" s="1"/>
  <c r="M246" i="1" s="1"/>
  <c r="J245" i="1"/>
  <c r="J244" i="1"/>
  <c r="J243" i="1"/>
  <c r="L243" i="1" s="1"/>
  <c r="J241" i="1"/>
  <c r="L241" i="1" s="1"/>
  <c r="M241" i="1" s="1"/>
  <c r="J240" i="1"/>
  <c r="J237" i="1"/>
  <c r="L237" i="1" s="1"/>
  <c r="J235" i="1"/>
  <c r="J234" i="1"/>
  <c r="J233" i="1"/>
  <c r="L233" i="1" s="1"/>
  <c r="J232" i="1"/>
  <c r="J231" i="1"/>
  <c r="J230" i="1"/>
  <c r="J229" i="1"/>
  <c r="L229" i="1" s="1"/>
  <c r="J227" i="1"/>
  <c r="J226" i="1"/>
  <c r="J222" i="1"/>
  <c r="L222" i="1" s="1"/>
  <c r="J220" i="1"/>
  <c r="J219" i="1"/>
  <c r="J218" i="1"/>
  <c r="L218" i="1" s="1"/>
  <c r="J217" i="1"/>
  <c r="J216" i="1"/>
  <c r="J215" i="1"/>
  <c r="J214" i="1"/>
  <c r="L214" i="1" s="1"/>
  <c r="J213" i="1"/>
  <c r="J212" i="1"/>
  <c r="J208" i="1"/>
  <c r="L208" i="1" s="1"/>
  <c r="J206" i="1"/>
  <c r="J205" i="1"/>
  <c r="J204" i="1"/>
  <c r="L204" i="1" s="1"/>
  <c r="J203" i="1"/>
  <c r="J202" i="1"/>
  <c r="J201" i="1"/>
  <c r="J200" i="1"/>
  <c r="L200" i="1" s="1"/>
  <c r="J199" i="1"/>
  <c r="J198" i="1"/>
  <c r="J194" i="1"/>
  <c r="J193" i="1"/>
  <c r="L193" i="1" s="1"/>
  <c r="M193" i="1" s="1"/>
  <c r="J191" i="1"/>
  <c r="J190" i="1"/>
  <c r="L190" i="1" s="1"/>
  <c r="J189" i="1"/>
  <c r="J185" i="1"/>
  <c r="J184" i="1"/>
  <c r="L184" i="1" s="1"/>
  <c r="M184" i="1" s="1"/>
  <c r="J183" i="1"/>
  <c r="J182" i="1"/>
  <c r="L182" i="1" s="1"/>
  <c r="J181" i="1"/>
  <c r="L181" i="1" s="1"/>
  <c r="M181" i="1" s="1"/>
  <c r="J175" i="1"/>
  <c r="L175" i="1" s="1"/>
  <c r="J174" i="1"/>
  <c r="J171" i="1"/>
  <c r="J170" i="1"/>
  <c r="L170" i="1" s="1"/>
  <c r="M170" i="1" s="1"/>
  <c r="J169" i="1"/>
  <c r="J167" i="1"/>
  <c r="J162" i="1"/>
  <c r="J161" i="1"/>
  <c r="J159" i="1"/>
  <c r="J155" i="1"/>
  <c r="L155" i="1" s="1"/>
  <c r="M155" i="1" s="1"/>
  <c r="J154" i="1"/>
  <c r="L154" i="1" s="1"/>
  <c r="M154" i="1" s="1"/>
  <c r="J151" i="1"/>
  <c r="L151" i="1" s="1"/>
  <c r="J149" i="1"/>
  <c r="L149" i="1" s="1"/>
  <c r="J147" i="1"/>
  <c r="L147" i="1" s="1"/>
  <c r="J145" i="1"/>
  <c r="L145" i="1" s="1"/>
  <c r="M145" i="1" s="1"/>
  <c r="J144" i="1"/>
  <c r="J143" i="1"/>
  <c r="L143" i="1" s="1"/>
  <c r="J142" i="1"/>
  <c r="L142" i="1" s="1"/>
  <c r="M142" i="1" s="1"/>
  <c r="J139" i="1"/>
  <c r="J138" i="1"/>
  <c r="L138" i="1" s="1"/>
  <c r="J137" i="1"/>
  <c r="L137" i="1" s="1"/>
  <c r="J136" i="1"/>
  <c r="L136" i="1" s="1"/>
  <c r="M136" i="1" s="1"/>
  <c r="J135" i="1"/>
  <c r="J132" i="1"/>
  <c r="J131" i="1"/>
  <c r="L131" i="1" s="1"/>
  <c r="J130" i="1"/>
  <c r="J125" i="1"/>
  <c r="J124" i="1"/>
  <c r="J123" i="1"/>
  <c r="L123" i="1" s="1"/>
  <c r="M123" i="1" s="1"/>
  <c r="J122" i="1"/>
  <c r="J121" i="1"/>
  <c r="L121" i="1" s="1"/>
  <c r="M121" i="1" s="1"/>
  <c r="J120" i="1"/>
  <c r="J119" i="1"/>
  <c r="L119" i="1" s="1"/>
  <c r="J118" i="1"/>
  <c r="L118" i="1" s="1"/>
  <c r="M118" i="1" s="1"/>
  <c r="J116" i="1"/>
  <c r="J115" i="1"/>
  <c r="L115" i="1" s="1"/>
  <c r="M115" i="1" s="1"/>
  <c r="J113" i="1"/>
  <c r="J112" i="1"/>
  <c r="L112" i="1" s="1"/>
  <c r="J111" i="1"/>
  <c r="L111" i="1" s="1"/>
  <c r="M111" i="1" s="1"/>
  <c r="J110" i="1"/>
  <c r="J109" i="1"/>
  <c r="J107" i="1"/>
  <c r="J106" i="1"/>
  <c r="L106" i="1" s="1"/>
  <c r="M106" i="1" s="1"/>
  <c r="J105" i="1"/>
  <c r="J104" i="1"/>
  <c r="L104" i="1" s="1"/>
  <c r="J103" i="1"/>
  <c r="J102" i="1"/>
  <c r="L102" i="1" s="1"/>
  <c r="J101" i="1"/>
  <c r="J100" i="1"/>
  <c r="L100" i="1" s="1"/>
  <c r="M100" i="1" s="1"/>
  <c r="J99" i="1"/>
  <c r="J98" i="1"/>
  <c r="L98" i="1" s="1"/>
  <c r="M98" i="1" s="1"/>
  <c r="J97" i="1"/>
  <c r="J95" i="1"/>
  <c r="J94" i="1"/>
  <c r="J93" i="1"/>
  <c r="J92" i="1"/>
  <c r="L92" i="1" s="1"/>
  <c r="M92" i="1" s="1"/>
  <c r="J89" i="1"/>
  <c r="L89" i="1" s="1"/>
  <c r="J88" i="1"/>
  <c r="L88" i="1" s="1"/>
  <c r="M88" i="1" s="1"/>
  <c r="J87" i="1"/>
  <c r="J83" i="1"/>
  <c r="J82" i="1"/>
  <c r="L82" i="1" s="1"/>
  <c r="M82" i="1" s="1"/>
  <c r="J76" i="1"/>
  <c r="L76" i="1" s="1"/>
  <c r="M76" i="1" s="1"/>
  <c r="J75" i="1"/>
  <c r="L75" i="1" s="1"/>
  <c r="M75" i="1" s="1"/>
  <c r="J73" i="1"/>
  <c r="L73" i="1" s="1"/>
  <c r="J72" i="1"/>
  <c r="J71" i="1"/>
  <c r="L71" i="1" s="1"/>
  <c r="M71" i="1" s="1"/>
  <c r="J70" i="1"/>
  <c r="J67" i="1"/>
  <c r="L67" i="1" s="1"/>
  <c r="M67" i="1" s="1"/>
  <c r="J65" i="1"/>
  <c r="L65" i="1" s="1"/>
  <c r="M65" i="1" s="1"/>
  <c r="J64" i="1"/>
  <c r="J63" i="1"/>
  <c r="L63" i="1" s="1"/>
  <c r="M63" i="1" s="1"/>
  <c r="J62" i="1"/>
  <c r="J61" i="1"/>
  <c r="L61" i="1" s="1"/>
  <c r="M61" i="1" s="1"/>
  <c r="J60" i="1"/>
  <c r="L60" i="1" s="1"/>
  <c r="M60" i="1" s="1"/>
  <c r="J59" i="1"/>
  <c r="L59" i="1" s="1"/>
  <c r="J58" i="1"/>
  <c r="J57" i="1"/>
  <c r="L57" i="1" s="1"/>
  <c r="J55" i="1"/>
  <c r="L55" i="1" s="1"/>
  <c r="J54" i="1"/>
  <c r="L54" i="1" s="1"/>
  <c r="M54" i="1" s="1"/>
  <c r="J53" i="1"/>
  <c r="L53" i="1" s="1"/>
  <c r="J52" i="1"/>
  <c r="L52" i="1" s="1"/>
  <c r="M52" i="1" s="1"/>
  <c r="J51" i="1"/>
  <c r="L51" i="1" s="1"/>
  <c r="J50" i="1"/>
  <c r="L50" i="1" s="1"/>
  <c r="M50" i="1" s="1"/>
  <c r="J49" i="1"/>
  <c r="J48" i="1"/>
  <c r="L48" i="1" s="1"/>
  <c r="M48" i="1" s="1"/>
  <c r="J46" i="1"/>
  <c r="L46" i="1" s="1"/>
  <c r="J45" i="1"/>
  <c r="J44" i="1"/>
  <c r="J43" i="1"/>
  <c r="L43" i="1" s="1"/>
  <c r="M43" i="1" s="1"/>
  <c r="J42" i="1"/>
  <c r="J41" i="1"/>
  <c r="L41" i="1" s="1"/>
  <c r="M41" i="1" s="1"/>
  <c r="J40" i="1"/>
  <c r="L40" i="1" s="1"/>
  <c r="J39" i="1"/>
  <c r="L39" i="1" s="1"/>
  <c r="M39" i="1" s="1"/>
  <c r="J37" i="1"/>
  <c r="L37" i="1" s="1"/>
  <c r="M37" i="1" s="1"/>
  <c r="J36" i="1"/>
  <c r="J35" i="1"/>
  <c r="L35" i="1" s="1"/>
  <c r="J33" i="1"/>
  <c r="J32" i="1"/>
  <c r="J31" i="1"/>
  <c r="L31" i="1" s="1"/>
  <c r="J30" i="1"/>
  <c r="L30" i="1" s="1"/>
  <c r="M30" i="1" s="1"/>
  <c r="J29" i="1"/>
  <c r="J28" i="1"/>
  <c r="L28" i="1" s="1"/>
  <c r="M28" i="1" s="1"/>
  <c r="J27" i="1"/>
  <c r="L27" i="1" s="1"/>
  <c r="J26" i="1"/>
  <c r="L26" i="1" s="1"/>
  <c r="M26" i="1" s="1"/>
  <c r="J25" i="1"/>
  <c r="J24" i="1"/>
  <c r="L24" i="1" s="1"/>
  <c r="M24" i="1" s="1"/>
  <c r="J23" i="1"/>
  <c r="L23" i="1" s="1"/>
  <c r="J17" i="1"/>
  <c r="J16" i="1"/>
  <c r="J15" i="1"/>
  <c r="L15" i="1" s="1"/>
  <c r="J14" i="1"/>
  <c r="J11" i="1"/>
  <c r="J10" i="1"/>
  <c r="L10" i="1" s="1"/>
  <c r="J9" i="1"/>
  <c r="L9" i="1" s="1"/>
  <c r="M9" i="1" s="1"/>
  <c r="J8" i="1"/>
  <c r="J7" i="1"/>
  <c r="J6" i="1"/>
  <c r="J5" i="1"/>
  <c r="L5" i="1" s="1"/>
  <c r="M5" i="1" s="1"/>
  <c r="J4" i="1"/>
  <c r="J3" i="1"/>
  <c r="J2" i="1"/>
  <c r="M291" i="1" l="1"/>
  <c r="M147" i="1"/>
  <c r="M237" i="1"/>
  <c r="M51" i="1"/>
  <c r="L95" i="1"/>
  <c r="M95" i="1" s="1"/>
  <c r="M138" i="1"/>
  <c r="M208" i="1"/>
  <c r="M257" i="1"/>
  <c r="L217" i="1"/>
  <c r="M217" i="1" s="1"/>
  <c r="M265" i="1"/>
  <c r="M200" i="1"/>
  <c r="L376" i="1"/>
  <c r="M376" i="1" s="1"/>
  <c r="L350" i="1"/>
  <c r="M350" i="1" s="1"/>
  <c r="M365" i="1"/>
  <c r="L25" i="1"/>
  <c r="M25" i="1" s="1"/>
  <c r="L14" i="1"/>
  <c r="M14" i="1" s="1"/>
  <c r="L103" i="1"/>
  <c r="M103" i="1" s="1"/>
  <c r="M131" i="1"/>
  <c r="M204" i="1"/>
  <c r="M233" i="1"/>
  <c r="M287" i="1"/>
  <c r="M369" i="1"/>
  <c r="L194" i="1"/>
  <c r="M194" i="1" s="1"/>
  <c r="J390" i="1"/>
  <c r="L101" i="1"/>
  <c r="M101" i="1" s="1"/>
  <c r="L6" i="1"/>
  <c r="M6" i="1" s="1"/>
  <c r="L227" i="1"/>
  <c r="M227" i="1" s="1"/>
  <c r="L284" i="1"/>
  <c r="M284" i="1" s="1"/>
  <c r="L8" i="1"/>
  <c r="M8" i="1" s="1"/>
  <c r="L249" i="1"/>
  <c r="M249" i="1" s="1"/>
  <c r="L279" i="1"/>
  <c r="M279" i="1" s="1"/>
  <c r="L383" i="1"/>
  <c r="M383" i="1" s="1"/>
  <c r="L202" i="1"/>
  <c r="M202" i="1" s="1"/>
  <c r="M35" i="1"/>
  <c r="L201" i="1"/>
  <c r="M201" i="1" s="1"/>
  <c r="L226" i="1"/>
  <c r="M226" i="1" s="1"/>
  <c r="L258" i="1"/>
  <c r="M258" i="1" s="1"/>
  <c r="L280" i="1"/>
  <c r="M280" i="1" s="1"/>
  <c r="L116" i="1"/>
  <c r="M116" i="1" s="1"/>
  <c r="L161" i="1"/>
  <c r="M161" i="1" s="1"/>
  <c r="L281" i="1"/>
  <c r="M281" i="1" s="1"/>
  <c r="M15" i="1"/>
  <c r="M57" i="1"/>
  <c r="L107" i="1"/>
  <c r="M107" i="1" s="1"/>
  <c r="L122" i="1"/>
  <c r="M122" i="1" s="1"/>
  <c r="M149" i="1"/>
  <c r="L203" i="1"/>
  <c r="M203" i="1" s="1"/>
  <c r="L244" i="1"/>
  <c r="M244" i="1" s="1"/>
  <c r="M274" i="1"/>
  <c r="M27" i="1"/>
  <c r="L36" i="1"/>
  <c r="M36" i="1" s="1"/>
  <c r="M40" i="1"/>
  <c r="L49" i="1"/>
  <c r="M49" i="1" s="1"/>
  <c r="M53" i="1"/>
  <c r="L62" i="1"/>
  <c r="M62" i="1" s="1"/>
  <c r="M89" i="1"/>
  <c r="L97" i="1"/>
  <c r="M97" i="1" s="1"/>
  <c r="M102" i="1"/>
  <c r="L113" i="1"/>
  <c r="M113" i="1" s="1"/>
  <c r="M137" i="1"/>
  <c r="L144" i="1"/>
  <c r="M144" i="1" s="1"/>
  <c r="M182" i="1"/>
  <c r="L219" i="1"/>
  <c r="M219" i="1" s="1"/>
  <c r="L245" i="1"/>
  <c r="M245" i="1" s="1"/>
  <c r="M251" i="1"/>
  <c r="M260" i="1"/>
  <c r="L275" i="1"/>
  <c r="M275" i="1" s="1"/>
  <c r="L290" i="1"/>
  <c r="M290" i="1" s="1"/>
  <c r="M363" i="1"/>
  <c r="L379" i="1"/>
  <c r="M379" i="1" s="1"/>
  <c r="L83" i="1"/>
  <c r="M83" i="1" s="1"/>
  <c r="L44" i="1"/>
  <c r="M44" i="1" s="1"/>
  <c r="L72" i="1"/>
  <c r="M72" i="1" s="1"/>
  <c r="M243" i="1"/>
  <c r="M295" i="1"/>
  <c r="L370" i="1"/>
  <c r="M370" i="1" s="1"/>
  <c r="M143" i="1"/>
  <c r="M218" i="1"/>
  <c r="L3" i="1"/>
  <c r="M3" i="1" s="1"/>
  <c r="L7" i="1"/>
  <c r="M7" i="1" s="1"/>
  <c r="L11" i="1"/>
  <c r="M11" i="1" s="1"/>
  <c r="L16" i="1"/>
  <c r="M16" i="1" s="1"/>
  <c r="M23" i="1"/>
  <c r="L32" i="1"/>
  <c r="M32" i="1" s="1"/>
  <c r="L45" i="1"/>
  <c r="M45" i="1" s="1"/>
  <c r="L58" i="1"/>
  <c r="M58" i="1" s="1"/>
  <c r="M73" i="1"/>
  <c r="L162" i="1"/>
  <c r="M162" i="1" s="1"/>
  <c r="L167" i="1"/>
  <c r="M167" i="1" s="1"/>
  <c r="L174" i="1"/>
  <c r="M174" i="1" s="1"/>
  <c r="L183" i="1"/>
  <c r="M183" i="1" s="1"/>
  <c r="L189" i="1"/>
  <c r="M189" i="1" s="1"/>
  <c r="L213" i="1"/>
  <c r="M213" i="1" s="1"/>
  <c r="L220" i="1"/>
  <c r="M220" i="1" s="1"/>
  <c r="M229" i="1"/>
  <c r="L269" i="1"/>
  <c r="M269" i="1" s="1"/>
  <c r="L276" i="1"/>
  <c r="M276" i="1" s="1"/>
  <c r="M282" i="1"/>
  <c r="L357" i="1"/>
  <c r="M357" i="1" s="1"/>
  <c r="L132" i="1"/>
  <c r="M132" i="1" s="1"/>
  <c r="L234" i="1"/>
  <c r="M234" i="1" s="1"/>
  <c r="L288" i="1"/>
  <c r="M288" i="1" s="1"/>
  <c r="L2" i="1"/>
  <c r="L235" i="1"/>
  <c r="M235" i="1" s="1"/>
  <c r="L289" i="1"/>
  <c r="M289" i="1" s="1"/>
  <c r="M10" i="1"/>
  <c r="M31" i="1"/>
  <c r="M112" i="1"/>
  <c r="L212" i="1"/>
  <c r="M212" i="1" s="1"/>
  <c r="L198" i="1"/>
  <c r="M198" i="1" s="1"/>
  <c r="L230" i="1"/>
  <c r="M230" i="1" s="1"/>
  <c r="L254" i="1"/>
  <c r="M254" i="1" s="1"/>
  <c r="L205" i="1"/>
  <c r="M205" i="1" s="1"/>
  <c r="L231" i="1"/>
  <c r="M231" i="1" s="1"/>
  <c r="L366" i="1"/>
  <c r="M366" i="1" s="1"/>
  <c r="L93" i="1"/>
  <c r="M93" i="1" s="1"/>
  <c r="L109" i="1"/>
  <c r="M109" i="1" s="1"/>
  <c r="L124" i="1"/>
  <c r="M124" i="1" s="1"/>
  <c r="L262" i="1"/>
  <c r="M262" i="1" s="1"/>
  <c r="M151" i="1"/>
  <c r="M190" i="1"/>
  <c r="L199" i="1"/>
  <c r="M199" i="1" s="1"/>
  <c r="L206" i="1"/>
  <c r="M206" i="1" s="1"/>
  <c r="M214" i="1"/>
  <c r="L255" i="1"/>
  <c r="M255" i="1" s="1"/>
  <c r="L263" i="1"/>
  <c r="M263" i="1" s="1"/>
  <c r="M270" i="1"/>
  <c r="L292" i="1"/>
  <c r="M292" i="1" s="1"/>
  <c r="L171" i="1"/>
  <c r="M171" i="1" s="1"/>
  <c r="L4" i="1"/>
  <c r="M4" i="1" s="1"/>
  <c r="L17" i="1"/>
  <c r="M17" i="1" s="1"/>
  <c r="L33" i="1"/>
  <c r="M33" i="1" s="1"/>
  <c r="M59" i="1"/>
  <c r="L70" i="1"/>
  <c r="M70" i="1" s="1"/>
  <c r="M175" i="1"/>
  <c r="L29" i="1"/>
  <c r="M29" i="1" s="1"/>
  <c r="L42" i="1"/>
  <c r="M42" i="1" s="1"/>
  <c r="M46" i="1"/>
  <c r="M55" i="1"/>
  <c r="L64" i="1"/>
  <c r="M64" i="1" s="1"/>
  <c r="L94" i="1"/>
  <c r="M94" i="1" s="1"/>
  <c r="L99" i="1"/>
  <c r="M99" i="1" s="1"/>
  <c r="M104" i="1"/>
  <c r="L110" i="1"/>
  <c r="M110" i="1" s="1"/>
  <c r="M119" i="1"/>
  <c r="L125" i="1"/>
  <c r="M125" i="1" s="1"/>
  <c r="L130" i="1"/>
  <c r="M130" i="1" s="1"/>
  <c r="L159" i="1"/>
  <c r="M159" i="1" s="1"/>
  <c r="L169" i="1"/>
  <c r="M169" i="1" s="1"/>
  <c r="L185" i="1"/>
  <c r="M185" i="1" s="1"/>
  <c r="L191" i="1"/>
  <c r="M191" i="1" s="1"/>
  <c r="L215" i="1"/>
  <c r="M215" i="1" s="1"/>
  <c r="L232" i="1"/>
  <c r="M232" i="1" s="1"/>
  <c r="L240" i="1"/>
  <c r="M240" i="1" s="1"/>
  <c r="M247" i="1"/>
  <c r="L285" i="1"/>
  <c r="M285" i="1" s="1"/>
  <c r="L259" i="1"/>
  <c r="M259" i="1" s="1"/>
  <c r="L139" i="1"/>
  <c r="M139" i="1" s="1"/>
  <c r="L87" i="1"/>
  <c r="M87" i="1" s="1"/>
  <c r="L105" i="1"/>
  <c r="M105" i="1" s="1"/>
  <c r="L120" i="1"/>
  <c r="M120" i="1" s="1"/>
  <c r="L135" i="1"/>
  <c r="M135" i="1" s="1"/>
  <c r="L216" i="1"/>
  <c r="M216" i="1" s="1"/>
  <c r="M222" i="1"/>
  <c r="L248" i="1"/>
  <c r="M248" i="1" s="1"/>
  <c r="M278" i="1"/>
  <c r="L353" i="1"/>
  <c r="M353" i="1" s="1"/>
  <c r="J391" i="1"/>
  <c r="L349" i="1"/>
  <c r="M349" i="1" s="1"/>
  <c r="L354" i="1"/>
  <c r="M354" i="1" s="1"/>
  <c r="L362" i="1"/>
  <c r="M362" i="1" s="1"/>
  <c r="L367" i="1"/>
  <c r="M367" i="1" s="1"/>
  <c r="L375" i="1"/>
  <c r="M375" i="1" s="1"/>
  <c r="L380" i="1"/>
  <c r="M380" i="1" s="1"/>
  <c r="L390" i="1" l="1"/>
  <c r="L391" i="1"/>
  <c r="M2" i="1"/>
  <c r="M391" i="1" l="1"/>
  <c r="M390" i="1"/>
</calcChain>
</file>

<file path=xl/sharedStrings.xml><?xml version="1.0" encoding="utf-8"?>
<sst xmlns="http://schemas.openxmlformats.org/spreadsheetml/2006/main" count="2039" uniqueCount="624">
  <si>
    <t>Numer pomieszczenia</t>
  </si>
  <si>
    <t>Pomieszczenie</t>
  </si>
  <si>
    <t>Symbol</t>
  </si>
  <si>
    <t>Nazwa wyrobu / opis</t>
  </si>
  <si>
    <t>Załącznik nr</t>
  </si>
  <si>
    <t>Uwagi</t>
  </si>
  <si>
    <t>Cena jednostkowa netto</t>
  </si>
  <si>
    <t>Ilość</t>
  </si>
  <si>
    <t>Wartość netto</t>
  </si>
  <si>
    <t>VAT</t>
  </si>
  <si>
    <t xml:space="preserve">Wartość VAT </t>
  </si>
  <si>
    <t>Wartość brutto</t>
  </si>
  <si>
    <t>G5.01</t>
  </si>
  <si>
    <t>KUCHNIA</t>
  </si>
  <si>
    <t>K1</t>
  </si>
  <si>
    <t>Krzesło stacjonarne, na 4 nogach, stelaż metalowy, kubełek tworzywowy</t>
  </si>
  <si>
    <t>ST1</t>
  </si>
  <si>
    <t>Stolik na nodze talerzowej o wymiarach 80x80x73 cm</t>
  </si>
  <si>
    <t>ZABK</t>
  </si>
  <si>
    <t>Zabudowa socjalna górna i dolna w o 410cm, miejsce na zlewozmywak, umywalkę piekarnik, lodówkę podblatową</t>
  </si>
  <si>
    <t>w cenie uwzględniono blat</t>
  </si>
  <si>
    <t>ZL</t>
  </si>
  <si>
    <t>zlewozmywak</t>
  </si>
  <si>
    <t>UM</t>
  </si>
  <si>
    <t>umywalka</t>
  </si>
  <si>
    <t>M</t>
  </si>
  <si>
    <t xml:space="preserve">Mikrofala </t>
  </si>
  <si>
    <t>bz</t>
  </si>
  <si>
    <t>L</t>
  </si>
  <si>
    <t>Lodówka podblatowa niemedyczna</t>
  </si>
  <si>
    <t>P</t>
  </si>
  <si>
    <t>piekarnik</t>
  </si>
  <si>
    <t>IND</t>
  </si>
  <si>
    <t xml:space="preserve">płyta indukcyjna </t>
  </si>
  <si>
    <t>C</t>
  </si>
  <si>
    <t>czajnik bezprzewodowy, pojemność min. 1,5l, metalowa obudowa</t>
  </si>
  <si>
    <t xml:space="preserve">R </t>
  </si>
  <si>
    <t>roleta 235x175cm (szer x wys)</t>
  </si>
  <si>
    <t>G5.02</t>
  </si>
  <si>
    <t xml:space="preserve">ZMYWALNIA </t>
  </si>
  <si>
    <t>Zabudowa dolna o dł. ok. 410 cm, miejsce na zlewozmywak, umywalkę, 2x zmywarkę podblatową</t>
  </si>
  <si>
    <t>uwzględniono w cenie zabudowy</t>
  </si>
  <si>
    <t>Z</t>
  </si>
  <si>
    <t xml:space="preserve">zmywarka gastronomiczna </t>
  </si>
  <si>
    <t>G5.03</t>
  </si>
  <si>
    <t xml:space="preserve">ŚLUZA </t>
  </si>
  <si>
    <t>umywalka z baterią łokciową</t>
  </si>
  <si>
    <t>dozownik z mydłem w płynie</t>
  </si>
  <si>
    <t xml:space="preserve">dozownik  ze środkiem dezynfekcyjnym  </t>
  </si>
  <si>
    <t xml:space="preserve">Pojemnik z ręcznikami jednorazowego uzytku </t>
  </si>
  <si>
    <t>pojemnik na zużyte reczniki - kosz pedałowy, metalowy, lakierowany na kolor biały, pojemność min. 20l</t>
  </si>
  <si>
    <t>Zamykany pojemnik na brudną bieliznę</t>
  </si>
  <si>
    <t>Szafka wisząca na pakiety jednorazowe o wymiarach ok. 40,2x43,2x75 cm</t>
  </si>
  <si>
    <t>G5.04</t>
  </si>
  <si>
    <t xml:space="preserve"> IZOLATKA </t>
  </si>
  <si>
    <t>ŁŻ</t>
  </si>
  <si>
    <t>Łóżko wielofunkcyjne z napędem elektrycznym</t>
  </si>
  <si>
    <t>Materac przeciwodleżynowy komorowy z pokrowcem o wysokości łącznej 200 mm z pompą dla pacjenta o wadze do 250 kg, wymiary materaca 2000x850 mm</t>
  </si>
  <si>
    <t>Szafka przyłóżkowa</t>
  </si>
  <si>
    <t>Panel z gazami medycznymi</t>
  </si>
  <si>
    <t>R</t>
  </si>
  <si>
    <t>G5.05</t>
  </si>
  <si>
    <t xml:space="preserve">ŁAZIENKA </t>
  </si>
  <si>
    <t>ZU</t>
  </si>
  <si>
    <t xml:space="preserve">umywalka </t>
  </si>
  <si>
    <t>ZWC</t>
  </si>
  <si>
    <t>miska ustępowa</t>
  </si>
  <si>
    <t>PR</t>
  </si>
  <si>
    <t xml:space="preserve">parawan natryskowy </t>
  </si>
  <si>
    <t>Ls</t>
  </si>
  <si>
    <t xml:space="preserve">Lustro wklejane 60x80cm </t>
  </si>
  <si>
    <t>PDEZ</t>
  </si>
  <si>
    <t>Myjka dezynfektor do naczyń wielokrotnego użytku</t>
  </si>
  <si>
    <t>Podajnik papieru toaletowego</t>
  </si>
  <si>
    <t>G5.06</t>
  </si>
  <si>
    <t>ŁAZIENKA PERSONELU</t>
  </si>
  <si>
    <t>G5.07</t>
  </si>
  <si>
    <t>ŁAZIENKA</t>
  </si>
  <si>
    <t>WCN</t>
  </si>
  <si>
    <t>Miska ustępowa dla OzN</t>
  </si>
  <si>
    <t>UMN</t>
  </si>
  <si>
    <t>umywalka dla Ozn</t>
  </si>
  <si>
    <t>Lsn</t>
  </si>
  <si>
    <t xml:space="preserve">Lustro uchylne  z regulowanym kątem nachylenia </t>
  </si>
  <si>
    <t>U1</t>
  </si>
  <si>
    <t xml:space="preserve">Uchwyt ścienny prosty </t>
  </si>
  <si>
    <t>U2</t>
  </si>
  <si>
    <t xml:space="preserve">Uchwyt stojący uchylny </t>
  </si>
  <si>
    <t>Wózek wanna</t>
  </si>
  <si>
    <t>G5.08</t>
  </si>
  <si>
    <t>BRUDOWNIK</t>
  </si>
  <si>
    <t>G5.09</t>
  </si>
  <si>
    <t xml:space="preserve">POMIESZCZENIE PORZĄDKOWE </t>
  </si>
  <si>
    <t xml:space="preserve">zlew z baterią </t>
  </si>
  <si>
    <t>SZ5</t>
  </si>
  <si>
    <t>Szafa magazynowa o wymiarach ok. 120x43,5x199 cm. Szafa wykonana z blachy stalowej gr. min. 0,7 mm. Drzwi skrzydłowe ze schowanymi zawiasami. Uchwyt drzwiowy z zamkiem zabezpieczającym w 2 pkt. Półki przestawne co ok. 25 mm</t>
  </si>
  <si>
    <t>G5.10</t>
  </si>
  <si>
    <t>MAGAZYN BIELIZNY CZYSTEJ</t>
  </si>
  <si>
    <t>G5.11</t>
  </si>
  <si>
    <t>G5.12</t>
  </si>
  <si>
    <t>G5.13</t>
  </si>
  <si>
    <t>MAGAZYN ŚRODKÓW OPATRUNKOWYCH I LEKÓW</t>
  </si>
  <si>
    <t>Szafa magazynowa o wymiarach ok. 100x43,5x199 cm. Szafa wykonana z blachy stalowej gr. min. 0,7 mm. Drzwi skrzydłowe ze schowanymi zawiasami. Uchwyt drzwiowy z zamkiem zabezpieczającym w 2 pkt. Półki przestawne co ok. 25 mm</t>
  </si>
  <si>
    <t>Szafa magazynowa o wymiarach ok. 80x43,5x199 cm. Szafa wykonana z blachy stalowej gr. min. 0,7 mm. Drzwi skrzydłowe ze schowanymi zawiasami. Uchwyt drzwiowy z zamkiem zabezpieczającym w 2 pkt. Półki przestawne co ok. 25 mm</t>
  </si>
  <si>
    <t>G5.16</t>
  </si>
  <si>
    <t>PUNKT PIEL POK PRZYGOTOWANIA</t>
  </si>
  <si>
    <t>SZ4</t>
  </si>
  <si>
    <t>Szafa aktowa 80,1x43,2x183,3 cm</t>
  </si>
  <si>
    <t>F1</t>
  </si>
  <si>
    <t>Fotel obrotowy, oparcie z nakładką tapicerowaną, mechanizm synchroniczny</t>
  </si>
  <si>
    <t xml:space="preserve">B1 </t>
  </si>
  <si>
    <t>Lada punktu pielęgniarskiego 2- stanowiskowa w kształcie "L" o wymiarach  dł. ok. 150x240 cm</t>
  </si>
  <si>
    <t>KN1</t>
  </si>
  <si>
    <t xml:space="preserve">Kontener mobilny </t>
  </si>
  <si>
    <t>BL</t>
  </si>
  <si>
    <t>blat 1,75mb</t>
  </si>
  <si>
    <t>G5.17</t>
  </si>
  <si>
    <t>POKÓJ PIELĘGNIARSKI</t>
  </si>
  <si>
    <t>S1</t>
  </si>
  <si>
    <t xml:space="preserve">Sofa dwuosobowa </t>
  </si>
  <si>
    <t>Zabudowa socjalna górna i dolna o dł. ok. 200 cm, miejsce na umywalkę, zlewozmywak, lodówkę podblatową</t>
  </si>
  <si>
    <t>umywalka wpuszczana w blat</t>
  </si>
  <si>
    <t>B2</t>
  </si>
  <si>
    <t>Biurko 120x60x74 cm, na 4 nogach, stelaż metalowy</t>
  </si>
  <si>
    <t>G5.18</t>
  </si>
  <si>
    <t>DYŻURKA LEKARZY</t>
  </si>
  <si>
    <t>Zabudowa socjalna górna i dolna o dł. ok. 150 cm, miejsce na umywalkę, lodówkę podblatową. Blat postforming</t>
  </si>
  <si>
    <t>G5.19</t>
  </si>
  <si>
    <t>POKÓJ PIELĘGNIARKI ODDZIAŁOWEJ</t>
  </si>
  <si>
    <t>Biurko 140x60x74 cm, na 4 nogach, stelaż metalowy, z dostawką o wymiarach 60x120x74 cm. Blenda płytowa do biurka</t>
  </si>
  <si>
    <t>Fotel obrotowy z zagłówkiem, oparcie w całości tapicerowane, mechanizm synchroniczny</t>
  </si>
  <si>
    <t>Krzesło stacjonarne tapicerowane z podłokietnikami</t>
  </si>
  <si>
    <t>blat 1,20mb</t>
  </si>
  <si>
    <t>Zabudowa socjalna górna i dolna o dł. ok. 120 cm, miejsce na umywalkę. Blat postforming</t>
  </si>
  <si>
    <t>G5.20</t>
  </si>
  <si>
    <t xml:space="preserve">POKÓJ ORDYNATORA </t>
  </si>
  <si>
    <t>blat 1,2mb</t>
  </si>
  <si>
    <t>G5.21</t>
  </si>
  <si>
    <t xml:space="preserve">POKÓJ SOCJALNY REHABILITANTÓW </t>
  </si>
  <si>
    <t>Biurko 120x60x74 cm, na 4 nogach, stelaż metalowy. Blenda płytowa do biurka</t>
  </si>
  <si>
    <t>G5.22</t>
  </si>
  <si>
    <t>GABINET ZABIEGOWO-REHABILITACYJNY</t>
  </si>
  <si>
    <t>Aparat do elektroterapii</t>
  </si>
  <si>
    <t>Lampa do naświetlań</t>
  </si>
  <si>
    <t>Pionizator dynamiczny</t>
  </si>
  <si>
    <t>Rower treningowy</t>
  </si>
  <si>
    <t>Kabina UGUL z osprzętem</t>
  </si>
  <si>
    <t>Drabinka gimnastyczna z materacem</t>
  </si>
  <si>
    <t>Rg</t>
  </si>
  <si>
    <t>roleta gumowa 235x175cm (szer x wys)</t>
  </si>
  <si>
    <t>G5.23</t>
  </si>
  <si>
    <t>KAPLICA</t>
  </si>
  <si>
    <t>G5.27</t>
  </si>
  <si>
    <t>MAGAZYN Z FUNKCJĄ ARCHIWUM</t>
  </si>
  <si>
    <t>POKÓJ DZIENNEGO POBYTU PACJENTA</t>
  </si>
  <si>
    <t>SZ_TV</t>
  </si>
  <si>
    <t>Regał otwarty o wymiarach 120x43,2x77,7 cm</t>
  </si>
  <si>
    <t>TV</t>
  </si>
  <si>
    <t>Telewizor 50"</t>
  </si>
  <si>
    <t>G5.29</t>
  </si>
  <si>
    <t>SALA ŁÓŻKOWA</t>
  </si>
  <si>
    <t>zmiana na parawan sufitowy</t>
  </si>
  <si>
    <t>G5.30</t>
  </si>
  <si>
    <t>G5.31</t>
  </si>
  <si>
    <t>G5.32</t>
  </si>
  <si>
    <t>G5.33</t>
  </si>
  <si>
    <t>G5.34</t>
  </si>
  <si>
    <t>GABINET ZABIEGOWY</t>
  </si>
  <si>
    <t>Zabudowa medyczna górna i dolna o dł. ok. 235 cm, miejsce na umywalkę, zlewozmywak. Zabudowa wykonana z płyty wilgocioodpornej. Blat postforming</t>
  </si>
  <si>
    <t>Potrójny zbieracz odpadów, z mechanizmem pedału i mechanizmem tłumienia hałasu</t>
  </si>
  <si>
    <t>G5.35</t>
  </si>
  <si>
    <t>G5.36</t>
  </si>
  <si>
    <t>G5.37</t>
  </si>
  <si>
    <t>G5.38</t>
  </si>
  <si>
    <t>G5.39</t>
  </si>
  <si>
    <t>G5.40</t>
  </si>
  <si>
    <t>G5.41</t>
  </si>
  <si>
    <t>G5.42</t>
  </si>
  <si>
    <t>SUMY CZĘŚCIOWE</t>
  </si>
  <si>
    <t>SUMY</t>
  </si>
  <si>
    <t xml:space="preserve">ujęte w branży Instalacje Sanitarne </t>
  </si>
  <si>
    <t xml:space="preserve">Rolety tekstylne w zab. aluminiowej białej z prowadnicami przykręcanymi do profilu okiennego, napęd łańcuszkowy z mechanizmem samohamującym, gramatura materiału - nie mniej niż 170 g/m2. </t>
  </si>
  <si>
    <t xml:space="preserve">krawędzie sfazowane </t>
  </si>
  <si>
    <t>Wymiary 500 x 600 mmx6mm,kąt nachylenia  regulowany w zakresie 20°</t>
  </si>
  <si>
    <t xml:space="preserve">Dlugość 60 cm, średnica uchwytu: 25mm 
Materiał: stal nierdzewna, sposób montażu: przykręcany do ściany </t>
  </si>
  <si>
    <t>Dlugość 60 cm, średnica uchwytu: 25mm 
Materiał: stal nierdzewna, sposób montażu: przykręcany do podłoża</t>
  </si>
  <si>
    <t>Rolety  z materiału podgumowanego umożliwiającego mycie i dezynfekcję w zab. aluminiowej białej z prowadnicami przykręcanymi do profilu okiennego, napęd łańcuszkowy z mechanizmem samohamującym, gramatura materiału - nie mniej niż 170 g/m2.</t>
  </si>
  <si>
    <t>Zabudowa socjalna górna i dolna o dł. ok. 150 cm, miejsce na umywalkę. Blat postforming</t>
  </si>
  <si>
    <t xml:space="preserve">Parawan sufitowy   </t>
  </si>
  <si>
    <t xml:space="preserve">Parawan sufitowy </t>
  </si>
  <si>
    <t>BEMAR</t>
  </si>
  <si>
    <t xml:space="preserve">Podgrzewacz gastronomiczny elektryczny, wym. 635x455x440 mm, stal nierdzewna </t>
  </si>
  <si>
    <t>Składany wózek do wydawania posiłków</t>
  </si>
  <si>
    <t xml:space="preserve">Wym. rozłożonego wózka 880x500x960 mm, materiałwykonania stal nierdzewna, trzy półki , nośność każdej półki 50kg, koła z blokadą </t>
  </si>
  <si>
    <t>Zestaw pościeli: poduszka+kołdra, prześcieradło, poszwa na kołdrę i poduszkę, koc</t>
  </si>
  <si>
    <t xml:space="preserve">Poszwa na pościel i prześcieradło bawełniane, koc bawełniany. </t>
  </si>
  <si>
    <t>Poszwa na pościel i prześcieradło bawełniane, koc bawełniany</t>
  </si>
  <si>
    <t>G5.26</t>
  </si>
  <si>
    <t>wózek na odpady medyczne (potrójny)</t>
  </si>
  <si>
    <t>Wym. 1190x440x680 mm, koła z blokadą</t>
  </si>
  <si>
    <t xml:space="preserve">wym. : wys. 940x400x560 mmz koszem na środko czystości </t>
  </si>
  <si>
    <t>Sofa wypoczynkowa rozkładana</t>
  </si>
  <si>
    <t>S2</t>
  </si>
  <si>
    <t>SZ1</t>
  </si>
  <si>
    <t xml:space="preserve">Szafa aktowo-ubraniowa o wymiarach ok. 80,1x43,2x183,3 cm, wieszak wysuwny. </t>
  </si>
  <si>
    <t>SZ3</t>
  </si>
  <si>
    <t>Szafa na leki o wymiarach ok. 100x43,5x180 cm. Korpus szafy wykonany z blachy gr. ok. 0,8 mm. Drzwi szafy przeszklone, półki wykonane ze szkła, przestawne co ok. 25 mm.</t>
  </si>
  <si>
    <t>STK.1</t>
  </si>
  <si>
    <t>K2</t>
  </si>
  <si>
    <t xml:space="preserve">Fotel kubełkowy </t>
  </si>
  <si>
    <t>Stolik kawowy 600 x 600 x 550mm</t>
  </si>
  <si>
    <t>REG1</t>
  </si>
  <si>
    <t>REG3</t>
  </si>
  <si>
    <t>Regał otwarty o wymiarach 40,2x43,2x183,3 cm</t>
  </si>
  <si>
    <t>Regał metalowy o wymiarach 100x35x221 cm</t>
  </si>
  <si>
    <t>REG2</t>
  </si>
  <si>
    <t>Regał metalowy o wymiarach 80x35x221 cm</t>
  </si>
  <si>
    <t xml:space="preserve">Wózek na bieliznę, wym. 975x640x1000 mm </t>
  </si>
  <si>
    <t>SZ6</t>
  </si>
  <si>
    <t>Szafa aktowa o wymiarach ok. 180x80x199 cm. Szafa wykonana z blachy stalowej gr. min. 0,7 mm. Drzwi skrzydłowe ze schowanymi zawiasami. Uchwyt drzwiowy z zamkiem zabezpieczającym w 2 pkt. Półki przestawne co ok. 25 mm</t>
  </si>
  <si>
    <t xml:space="preserve">basen do mycia głowy z prysznicem </t>
  </si>
  <si>
    <t xml:space="preserve">przenośnik rolkowo-taśmowy do przenoszenia pacjenta </t>
  </si>
  <si>
    <t xml:space="preserve">wym. 1100 x 485 mm, udźwig 160kg </t>
  </si>
  <si>
    <t>Lampa Sollux na statywie, moc regulowana do 250W</t>
  </si>
  <si>
    <t xml:space="preserve">Stół do rehabilitacji elektryczny </t>
  </si>
  <si>
    <t>Dł. 200 cm, szerokość: 69cm, wys: od 55 cm do 80 cm, regulacja kąta nachylenia zagłówka: od -50° do +40°</t>
  </si>
  <si>
    <t xml:space="preserve">Wózek rehabilitacyjny </t>
  </si>
  <si>
    <t>Wym. 60x20x30cm</t>
  </si>
  <si>
    <t xml:space="preserve">Kostka piankowa  rehabilitacyjna </t>
  </si>
  <si>
    <t xml:space="preserve">Kaftan unieruchamiający pięciopunktowy </t>
  </si>
  <si>
    <t>Chłodziarka na leki wolnostojąca, wymiary ok. 60x55x80 cm</t>
  </si>
  <si>
    <t xml:space="preserve">Wym. 690 mm 540 mm x 930 mm </t>
  </si>
  <si>
    <t xml:space="preserve">Wózek na leki </t>
  </si>
  <si>
    <t>wózek do mycia podłóg z mopem</t>
  </si>
  <si>
    <t xml:space="preserve">Wózek opatrunkowy </t>
  </si>
  <si>
    <t>Wózek na dietę przemysłową</t>
  </si>
  <si>
    <t xml:space="preserve">z przegródkami na leki </t>
  </si>
  <si>
    <t>1.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</si>
  <si>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</si>
  <si>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</si>
  <si>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</si>
  <si>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</si>
  <si>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</si>
  <si>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</si>
  <si>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</si>
  <si>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</si>
  <si>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</si>
  <si>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</si>
  <si>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</si>
  <si>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</si>
  <si>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</si>
  <si>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</si>
  <si>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</si>
  <si>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</si>
  <si>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</si>
  <si>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</si>
  <si>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</si>
  <si>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</si>
  <si>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</si>
  <si>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</si>
  <si>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</si>
  <si>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</si>
  <si>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</si>
  <si>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</si>
  <si>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</si>
  <si>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</si>
  <si>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</si>
  <si>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</si>
  <si>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</si>
  <si>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</si>
  <si>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</si>
  <si>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</si>
  <si>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</si>
  <si>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</si>
  <si>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</si>
  <si>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</si>
  <si>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</si>
  <si>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</si>
  <si>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</si>
  <si>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</si>
  <si>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</si>
  <si>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</si>
  <si>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</si>
  <si>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</si>
  <si>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</si>
  <si>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</si>
  <si>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</si>
  <si>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</si>
  <si>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</si>
  <si>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</si>
  <si>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</si>
  <si>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</si>
  <si>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</si>
  <si>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</si>
  <si>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</si>
  <si>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</si>
  <si>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</si>
  <si>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</si>
  <si>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</si>
  <si>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</si>
  <si>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</si>
  <si>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</si>
  <si>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</si>
  <si>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</si>
  <si>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</si>
  <si>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</si>
  <si>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</si>
  <si>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</si>
  <si>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</si>
  <si>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</si>
  <si>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</si>
  <si>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</si>
  <si>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</si>
  <si>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</si>
  <si>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</si>
  <si>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</si>
  <si>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</si>
  <si>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</si>
  <si>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</si>
  <si>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</si>
  <si>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</si>
  <si>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</si>
  <si>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</si>
  <si>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</si>
  <si>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</si>
  <si>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</si>
  <si>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</si>
  <si>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</si>
  <si>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</si>
  <si>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</si>
  <si>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</si>
  <si>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</si>
  <si>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</si>
  <si>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</si>
  <si>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</si>
  <si>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</si>
  <si>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</si>
  <si>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</si>
  <si>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</si>
  <si>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</si>
  <si>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</si>
  <si>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</si>
  <si>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</si>
  <si>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</si>
  <si>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</si>
  <si>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</si>
  <si>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</si>
  <si>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</si>
  <si>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</si>
  <si>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</si>
  <si>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114. </t>
  </si>
  <si>
    <t xml:space="preserve">115. </t>
  </si>
  <si>
    <t xml:space="preserve">116. </t>
  </si>
  <si>
    <t xml:space="preserve">117. </t>
  </si>
  <si>
    <t xml:space="preserve">118. </t>
  </si>
  <si>
    <t xml:space="preserve">119. </t>
  </si>
  <si>
    <t xml:space="preserve">120. </t>
  </si>
  <si>
    <t xml:space="preserve">121. </t>
  </si>
  <si>
    <t xml:space="preserve">122. </t>
  </si>
  <si>
    <t xml:space="preserve">123. </t>
  </si>
  <si>
    <t xml:space="preserve">124. </t>
  </si>
  <si>
    <t xml:space="preserve">125. </t>
  </si>
  <si>
    <t xml:space="preserve">126. </t>
  </si>
  <si>
    <t xml:space="preserve">127. </t>
  </si>
  <si>
    <t xml:space="preserve">128. </t>
  </si>
  <si>
    <t xml:space="preserve">129. </t>
  </si>
  <si>
    <t xml:space="preserve">130. </t>
  </si>
  <si>
    <t xml:space="preserve">131. 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</si>
  <si>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</si>
  <si>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</si>
  <si>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</si>
  <si>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</si>
  <si>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</si>
  <si>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</si>
  <si>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</si>
  <si>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</si>
  <si>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</si>
  <si>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</si>
  <si>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 xml:space="preserve">142. </t>
  </si>
  <si>
    <t xml:space="preserve">143. </t>
  </si>
  <si>
    <t xml:space="preserve">144. </t>
  </si>
  <si>
    <t xml:space="preserve">145. </t>
  </si>
  <si>
    <t xml:space="preserve">146.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</si>
  <si>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</si>
  <si>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</si>
  <si>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</si>
  <si>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</si>
  <si>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</si>
  <si>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</si>
  <si>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</si>
  <si>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</si>
  <si>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</si>
  <si>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</si>
  <si>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</si>
  <si>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</si>
  <si>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 xml:space="preserve">159. </t>
  </si>
  <si>
    <t xml:space="preserve">160. </t>
  </si>
  <si>
    <t xml:space="preserve">161. </t>
  </si>
  <si>
    <t xml:space="preserve">162. </t>
  </si>
  <si>
    <t xml:space="preserve">163. </t>
  </si>
  <si>
    <t xml:space="preserve">164. </t>
  </si>
  <si>
    <t xml:space="preserve">165. </t>
  </si>
  <si>
    <t xml:space="preserve">166. </t>
  </si>
  <si>
    <t xml:space="preserve">167. </t>
  </si>
  <si>
    <t xml:space="preserve">168. </t>
  </si>
  <si>
    <t xml:space="preserve">169. </t>
  </si>
  <si>
    <t xml:space="preserve">170. </t>
  </si>
  <si>
    <t xml:space="preserve">171. </t>
  </si>
  <si>
    <t xml:space="preserve">172. </t>
  </si>
  <si>
    <t xml:space="preserve">173. </t>
  </si>
  <si>
    <t xml:space="preserve">174. </t>
  </si>
  <si>
    <t xml:space="preserve">175. </t>
  </si>
  <si>
    <t xml:space="preserve">176. </t>
  </si>
  <si>
    <t xml:space="preserve">177. </t>
  </si>
  <si>
    <t xml:space="preserve">178. </t>
  </si>
  <si>
    <t xml:space="preserve">179. </t>
  </si>
  <si>
    <t xml:space="preserve">180. </t>
  </si>
  <si>
    <t xml:space="preserve">181. </t>
  </si>
  <si>
    <t xml:space="preserve">182. </t>
  </si>
  <si>
    <t xml:space="preserve">183. </t>
  </si>
  <si>
    <t xml:space="preserve">184. </t>
  </si>
  <si>
    <t xml:space="preserve">185. </t>
  </si>
  <si>
    <t xml:space="preserve">186. </t>
  </si>
  <si>
    <t xml:space="preserve">187. </t>
  </si>
  <si>
    <t xml:space="preserve">188. </t>
  </si>
  <si>
    <t xml:space="preserve">189. </t>
  </si>
  <si>
    <t xml:space="preserve">190. </t>
  </si>
  <si>
    <t xml:space="preserve">191. </t>
  </si>
  <si>
    <t xml:space="preserve">192. </t>
  </si>
  <si>
    <t xml:space="preserve">193. </t>
  </si>
  <si>
    <t xml:space="preserve">194. </t>
  </si>
  <si>
    <t xml:space="preserve">195. </t>
  </si>
  <si>
    <t xml:space="preserve">196. </t>
  </si>
  <si>
    <t xml:space="preserve">197. </t>
  </si>
  <si>
    <t xml:space="preserve">198. </t>
  </si>
  <si>
    <t xml:space="preserve">199. </t>
  </si>
  <si>
    <t xml:space="preserve">200. </t>
  </si>
  <si>
    <t xml:space="preserve">201. </t>
  </si>
  <si>
    <t xml:space="preserve">202. </t>
  </si>
  <si>
    <t xml:space="preserve">203. </t>
  </si>
  <si>
    <t xml:space="preserve">204. </t>
  </si>
  <si>
    <t xml:space="preserve">205. </t>
  </si>
  <si>
    <t xml:space="preserve">206. </t>
  </si>
  <si>
    <t xml:space="preserve">207. </t>
  </si>
  <si>
    <t xml:space="preserve">208. </t>
  </si>
  <si>
    <t xml:space="preserve">209. </t>
  </si>
  <si>
    <t xml:space="preserve">210. </t>
  </si>
  <si>
    <t xml:space="preserve">211. </t>
  </si>
  <si>
    <t xml:space="preserve">212. </t>
  </si>
  <si>
    <t xml:space="preserve">213. </t>
  </si>
  <si>
    <t xml:space="preserve">214. </t>
  </si>
  <si>
    <t xml:space="preserve">215. </t>
  </si>
  <si>
    <t xml:space="preserve">216. </t>
  </si>
  <si>
    <t xml:space="preserve">217. </t>
  </si>
  <si>
    <t xml:space="preserve">218. </t>
  </si>
  <si>
    <t xml:space="preserve">219. </t>
  </si>
  <si>
    <t xml:space="preserve">220. </t>
  </si>
  <si>
    <t xml:space="preserve">221. </t>
  </si>
  <si>
    <t xml:space="preserve">222. </t>
  </si>
  <si>
    <t xml:space="preserve">223. </t>
  </si>
  <si>
    <t xml:space="preserve">224. </t>
  </si>
  <si>
    <t xml:space="preserve">225. </t>
  </si>
  <si>
    <t xml:space="preserve">226. </t>
  </si>
  <si>
    <t xml:space="preserve">227. </t>
  </si>
  <si>
    <t xml:space="preserve">228. </t>
  </si>
  <si>
    <t xml:space="preserve">229. </t>
  </si>
  <si>
    <t xml:space="preserve">230. </t>
  </si>
  <si>
    <t xml:space="preserve">231. </t>
  </si>
  <si>
    <t xml:space="preserve">232. </t>
  </si>
  <si>
    <t xml:space="preserve">233. </t>
  </si>
  <si>
    <t xml:space="preserve">234. </t>
  </si>
  <si>
    <t xml:space="preserve">235. </t>
  </si>
  <si>
    <t xml:space="preserve">236. </t>
  </si>
  <si>
    <t xml:space="preserve">237. </t>
  </si>
  <si>
    <t xml:space="preserve">238. </t>
  </si>
  <si>
    <t xml:space="preserve">239. </t>
  </si>
  <si>
    <t xml:space="preserve">240. </t>
  </si>
  <si>
    <t xml:space="preserve">241. </t>
  </si>
  <si>
    <t xml:space="preserve">242. </t>
  </si>
  <si>
    <t xml:space="preserve">243. </t>
  </si>
  <si>
    <t xml:space="preserve">244. </t>
  </si>
  <si>
    <t xml:space="preserve">245. </t>
  </si>
  <si>
    <t xml:space="preserve">246. </t>
  </si>
  <si>
    <t xml:space="preserve">247. </t>
  </si>
  <si>
    <t xml:space="preserve">248. </t>
  </si>
  <si>
    <t xml:space="preserve">249. </t>
  </si>
  <si>
    <t xml:space="preserve">250. </t>
  </si>
  <si>
    <t xml:space="preserve">251. </t>
  </si>
  <si>
    <t xml:space="preserve">252. </t>
  </si>
  <si>
    <t xml:space="preserve">253. </t>
  </si>
  <si>
    <t xml:space="preserve">254. </t>
  </si>
  <si>
    <t xml:space="preserve">255. </t>
  </si>
  <si>
    <t xml:space="preserve">256. </t>
  </si>
  <si>
    <t xml:space="preserve">257. </t>
  </si>
  <si>
    <t xml:space="preserve">258. </t>
  </si>
  <si>
    <t xml:space="preserve">259. </t>
  </si>
  <si>
    <t xml:space="preserve">260. </t>
  </si>
  <si>
    <t xml:space="preserve">261. </t>
  </si>
  <si>
    <t xml:space="preserve">262. </t>
  </si>
  <si>
    <t xml:space="preserve">263. </t>
  </si>
  <si>
    <t xml:space="preserve">264. </t>
  </si>
  <si>
    <t xml:space="preserve">265. </t>
  </si>
  <si>
    <t xml:space="preserve">266. </t>
  </si>
  <si>
    <t xml:space="preserve">267. </t>
  </si>
  <si>
    <t xml:space="preserve">268. </t>
  </si>
  <si>
    <t xml:space="preserve">269. </t>
  </si>
  <si>
    <t xml:space="preserve">270. </t>
  </si>
  <si>
    <t xml:space="preserve">271. </t>
  </si>
  <si>
    <t xml:space="preserve">272. </t>
  </si>
  <si>
    <t xml:space="preserve">273. </t>
  </si>
  <si>
    <t xml:space="preserve">274. </t>
  </si>
  <si>
    <t xml:space="preserve">275. </t>
  </si>
  <si>
    <t xml:space="preserve">276. </t>
  </si>
  <si>
    <t xml:space="preserve">277. </t>
  </si>
  <si>
    <t xml:space="preserve">278. </t>
  </si>
  <si>
    <t xml:space="preserve">279. </t>
  </si>
  <si>
    <t xml:space="preserve">280. </t>
  </si>
  <si>
    <t xml:space="preserve">281. </t>
  </si>
  <si>
    <t xml:space="preserve">282. </t>
  </si>
  <si>
    <t xml:space="preserve">283. </t>
  </si>
  <si>
    <t xml:space="preserve">284. </t>
  </si>
  <si>
    <t xml:space="preserve">285. </t>
  </si>
  <si>
    <t xml:space="preserve">286. </t>
  </si>
  <si>
    <t xml:space="preserve">287. </t>
  </si>
  <si>
    <t xml:space="preserve">288. </t>
  </si>
  <si>
    <t xml:space="preserve">289. </t>
  </si>
  <si>
    <t xml:space="preserve">290. </t>
  </si>
  <si>
    <t xml:space="preserve">291. </t>
  </si>
  <si>
    <t xml:space="preserve">292. </t>
  </si>
  <si>
    <t xml:space="preserve">293. </t>
  </si>
  <si>
    <t xml:space="preserve">294. </t>
  </si>
  <si>
    <t xml:space="preserve">295. </t>
  </si>
  <si>
    <t xml:space="preserve">296. </t>
  </si>
  <si>
    <t xml:space="preserve">297. </t>
  </si>
  <si>
    <t xml:space="preserve">298. </t>
  </si>
  <si>
    <t xml:space="preserve">299. </t>
  </si>
  <si>
    <t xml:space="preserve">300. </t>
  </si>
  <si>
    <t xml:space="preserve">301. </t>
  </si>
  <si>
    <t xml:space="preserve">302. </t>
  </si>
  <si>
    <t xml:space="preserve">303. </t>
  </si>
  <si>
    <t xml:space="preserve">304. </t>
  </si>
  <si>
    <t xml:space="preserve">305. </t>
  </si>
  <si>
    <t xml:space="preserve">306. </t>
  </si>
  <si>
    <t xml:space="preserve">307. </t>
  </si>
  <si>
    <t xml:space="preserve">308. </t>
  </si>
  <si>
    <t xml:space="preserve">309. </t>
  </si>
  <si>
    <t xml:space="preserve">310. </t>
  </si>
  <si>
    <t xml:space="preserve">311. </t>
  </si>
  <si>
    <t xml:space="preserve">312. </t>
  </si>
  <si>
    <t xml:space="preserve">313. </t>
  </si>
  <si>
    <t xml:space="preserve">314. </t>
  </si>
  <si>
    <t xml:space="preserve">315. </t>
  </si>
  <si>
    <t xml:space="preserve">316. </t>
  </si>
  <si>
    <t xml:space="preserve">317. </t>
  </si>
  <si>
    <t xml:space="preserve">318. </t>
  </si>
  <si>
    <t xml:space="preserve">319. </t>
  </si>
  <si>
    <t xml:space="preserve">320. </t>
  </si>
  <si>
    <t xml:space="preserve">321. </t>
  </si>
  <si>
    <t xml:space="preserve">322. </t>
  </si>
  <si>
    <t xml:space="preserve">323. </t>
  </si>
  <si>
    <t xml:space="preserve">324. </t>
  </si>
  <si>
    <t xml:space="preserve">325. </t>
  </si>
  <si>
    <t xml:space="preserve">326. </t>
  </si>
  <si>
    <t xml:space="preserve">327. </t>
  </si>
  <si>
    <t xml:space="preserve">328. </t>
  </si>
  <si>
    <t xml:space="preserve">329. </t>
  </si>
  <si>
    <t xml:space="preserve">330. </t>
  </si>
  <si>
    <t xml:space="preserve">331. </t>
  </si>
  <si>
    <t xml:space="preserve">332. </t>
  </si>
  <si>
    <t xml:space="preserve">333. </t>
  </si>
  <si>
    <t xml:space="preserve">334. </t>
  </si>
  <si>
    <t xml:space="preserve">335. </t>
  </si>
  <si>
    <t xml:space="preserve">336. </t>
  </si>
  <si>
    <t xml:space="preserve">337. </t>
  </si>
  <si>
    <t xml:space="preserve">338. </t>
  </si>
  <si>
    <t xml:space="preserve">339. </t>
  </si>
  <si>
    <t xml:space="preserve">340. </t>
  </si>
  <si>
    <t xml:space="preserve">341. </t>
  </si>
  <si>
    <t xml:space="preserve">342. </t>
  </si>
  <si>
    <t xml:space="preserve">343. </t>
  </si>
  <si>
    <t xml:space="preserve">344. </t>
  </si>
  <si>
    <t xml:space="preserve">345. </t>
  </si>
  <si>
    <t xml:space="preserve">346. </t>
  </si>
  <si>
    <t xml:space="preserve">347. </t>
  </si>
  <si>
    <t xml:space="preserve">348. </t>
  </si>
  <si>
    <t xml:space="preserve">349. </t>
  </si>
  <si>
    <t xml:space="preserve">350. </t>
  </si>
  <si>
    <t xml:space="preserve">351. </t>
  </si>
  <si>
    <t xml:space="preserve">352. </t>
  </si>
  <si>
    <t xml:space="preserve">353. </t>
  </si>
  <si>
    <t xml:space="preserve">354. </t>
  </si>
  <si>
    <t xml:space="preserve">355. </t>
  </si>
  <si>
    <t xml:space="preserve">356. </t>
  </si>
  <si>
    <t xml:space="preserve">357. </t>
  </si>
  <si>
    <t xml:space="preserve">358. </t>
  </si>
  <si>
    <t xml:space="preserve">359. </t>
  </si>
  <si>
    <t xml:space="preserve">360. </t>
  </si>
  <si>
    <t xml:space="preserve">361. </t>
  </si>
  <si>
    <t xml:space="preserve">362. </t>
  </si>
  <si>
    <t xml:space="preserve">363. </t>
  </si>
  <si>
    <t xml:space="preserve">364. </t>
  </si>
  <si>
    <t xml:space="preserve">365. </t>
  </si>
  <si>
    <t xml:space="preserve">366. </t>
  </si>
  <si>
    <t xml:space="preserve">367. </t>
  </si>
  <si>
    <t xml:space="preserve">368. </t>
  </si>
  <si>
    <t xml:space="preserve">369. </t>
  </si>
  <si>
    <t xml:space="preserve">370. </t>
  </si>
  <si>
    <t xml:space="preserve">371. </t>
  </si>
  <si>
    <t xml:space="preserve">372. </t>
  </si>
  <si>
    <t xml:space="preserve">373. </t>
  </si>
  <si>
    <t xml:space="preserve">374. </t>
  </si>
  <si>
    <t xml:space="preserve">375. </t>
  </si>
  <si>
    <t xml:space="preserve">376. </t>
  </si>
  <si>
    <t xml:space="preserve">377. </t>
  </si>
  <si>
    <t xml:space="preserve">378. </t>
  </si>
  <si>
    <t xml:space="preserve">379. </t>
  </si>
  <si>
    <t xml:space="preserve">380. </t>
  </si>
  <si>
    <t xml:space="preserve">381. </t>
  </si>
  <si>
    <t xml:space="preserve">382. </t>
  </si>
  <si>
    <t xml:space="preserve">383. </t>
  </si>
  <si>
    <t xml:space="preserve">384. </t>
  </si>
  <si>
    <t xml:space="preserve">385. </t>
  </si>
  <si>
    <t xml:space="preserve">386. </t>
  </si>
  <si>
    <t>Parawan sufitowy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</si>
</sst>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theme="1"/>
      <name val="Aptos Narrow"/>
      <charset val="238"/>
      <scheme val="minor"/>
    </font>
    <font>
      <sz val="10"/>
      <name val="Arial CE"/>
      <charset val="238"/>
    </font>
    <font>
      <sz val="10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4" fillId="0" borderId="0"/>
  </cellStyleXfs>
  <cellXfs count="64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64" fontId="7" fillId="0" borderId="1" xfId="3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 vertical="center" wrapText="1" shrinkToFit="1"/>
    </xf>
    <xf numFmtId="1" fontId="0" fillId="0" borderId="0" xfId="0" applyNumberFormat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 wrapText="1"/>
    </xf>
    <xf numFmtId="4" fontId="1" fillId="3" borderId="0" xfId="0" applyNumberFormat="1" applyFont="1" applyFill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2" fontId="1" fillId="4" borderId="0" xfId="0" applyNumberFormat="1" applyFont="1" applyFill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/>
    </xf>
    <xf numFmtId="3" fontId="1" fillId="4" borderId="0" xfId="0" applyNumberFormat="1" applyFont="1" applyFill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9" fontId="7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3" applyNumberFormat="1" applyFont="1" applyBorder="1" applyAlignment="1">
      <alignment horizontal="center" vertical="center" wrapText="1"/>
    </xf>
    <xf numFmtId="9" fontId="5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3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164" fontId="5" fillId="0" borderId="3" xfId="3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49" fontId="2" fillId="6" borderId="1" xfId="0" applyNumberFormat="1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164" fontId="7" fillId="6" borderId="1" xfId="3" applyNumberFormat="1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/>
    </xf>
    <xf numFmtId="9" fontId="7" fillId="6" borderId="1" xfId="3" applyNumberFormat="1" applyFont="1" applyFill="1" applyBorder="1" applyAlignment="1" applyProtection="1">
      <alignment horizontal="center" vertical="center" wrapText="1"/>
      <protection locked="0"/>
    </xf>
    <xf numFmtId="164" fontId="7" fillId="6" borderId="1" xfId="3" applyNumberFormat="1" applyFont="1" applyFill="1" applyBorder="1" applyAlignment="1">
      <alignment horizontal="center" vertical="center" wrapText="1" shrinkToFit="1"/>
    </xf>
    <xf numFmtId="0" fontId="5" fillId="6" borderId="1" xfId="1" applyFont="1" applyFill="1" applyBorder="1" applyAlignment="1">
      <alignment horizontal="center" vertical="center" wrapText="1"/>
    </xf>
    <xf numFmtId="164" fontId="5" fillId="6" borderId="1" xfId="3" applyNumberFormat="1" applyFont="1" applyFill="1" applyBorder="1" applyAlignment="1">
      <alignment horizontal="center" vertical="center" wrapText="1"/>
    </xf>
    <xf numFmtId="9" fontId="5" fillId="6" borderId="1" xfId="3" applyNumberFormat="1" applyFont="1" applyFill="1" applyBorder="1" applyAlignment="1" applyProtection="1">
      <alignment horizontal="center" vertical="center" wrapText="1"/>
      <protection locked="0"/>
    </xf>
    <xf numFmtId="164" fontId="5" fillId="6" borderId="1" xfId="3" applyNumberFormat="1" applyFont="1" applyFill="1" applyBorder="1" applyAlignment="1">
      <alignment horizontal="center" vertical="center" wrapText="1" shrinkToFit="1"/>
    </xf>
    <xf numFmtId="0" fontId="8" fillId="6" borderId="1" xfId="2" applyFont="1" applyFill="1" applyBorder="1" applyAlignment="1">
      <alignment horizontal="center" vertical="center" wrapText="1"/>
    </xf>
  </cellXfs>
  <cellStyles count="4">
    <cellStyle name="normálne_Hárok1" xfId="1"/>
    <cellStyle name="Normalny" xfId="0" builtinId="0"/>
    <cellStyle name="Normalny 2" xfId="3"/>
    <cellStyle name="Normalny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tabSelected="1" topLeftCell="A256" zoomScale="80" zoomScaleNormal="80" workbookViewId="0">
      <selection activeCell="H281" sqref="H281"/>
    </sheetView>
  </sheetViews>
  <sheetFormatPr defaultRowHeight="14.25"/>
  <cols>
    <col min="1" max="1" width="8.125" customWidth="1"/>
    <col min="2" max="2" width="16.625" customWidth="1"/>
    <col min="3" max="3" width="31.75" customWidth="1"/>
    <col min="4" max="4" width="21.75" customWidth="1"/>
    <col min="5" max="5" width="55.75" customWidth="1"/>
    <col min="6" max="6" width="14.625" customWidth="1"/>
    <col min="7" max="7" width="37.625" customWidth="1"/>
    <col min="8" max="8" width="12.875" customWidth="1"/>
    <col min="9" max="9" width="9" customWidth="1"/>
    <col min="10" max="10" width="17.375" customWidth="1"/>
    <col min="11" max="11" width="13.25" customWidth="1"/>
    <col min="12" max="12" width="12.875" customWidth="1"/>
    <col min="13" max="13" width="15.25" customWidth="1"/>
  </cols>
  <sheetData>
    <row r="1" spans="1:13" ht="45">
      <c r="A1" s="1"/>
      <c r="B1" s="2" t="s">
        <v>0</v>
      </c>
      <c r="C1" s="3" t="s">
        <v>1</v>
      </c>
      <c r="D1" s="2" t="s">
        <v>2</v>
      </c>
      <c r="E1" s="4" t="s">
        <v>3</v>
      </c>
      <c r="F1" s="1" t="s">
        <v>4</v>
      </c>
      <c r="G1" s="1" t="s">
        <v>5</v>
      </c>
      <c r="H1" s="4" t="s">
        <v>6</v>
      </c>
      <c r="I1" s="4" t="s">
        <v>7</v>
      </c>
      <c r="J1" s="5" t="s">
        <v>8</v>
      </c>
      <c r="K1" s="4" t="s">
        <v>9</v>
      </c>
      <c r="L1" s="5" t="s">
        <v>10</v>
      </c>
      <c r="M1" s="5" t="s">
        <v>11</v>
      </c>
    </row>
    <row r="2" spans="1:13" ht="27.75" customHeight="1">
      <c r="A2" s="6" t="s">
        <v>237</v>
      </c>
      <c r="B2" s="7" t="s">
        <v>12</v>
      </c>
      <c r="C2" s="8" t="s">
        <v>13</v>
      </c>
      <c r="D2" s="9" t="s">
        <v>14</v>
      </c>
      <c r="E2" s="10" t="s">
        <v>15</v>
      </c>
      <c r="F2" s="11">
        <v>16</v>
      </c>
      <c r="G2" s="12"/>
      <c r="H2" s="13">
        <v>412</v>
      </c>
      <c r="I2" s="14">
        <v>3</v>
      </c>
      <c r="J2" s="13">
        <f t="shared" ref="J2:J192" si="0">H2*I2</f>
        <v>1236</v>
      </c>
      <c r="K2" s="40">
        <v>0.23</v>
      </c>
      <c r="L2" s="15">
        <f t="shared" ref="L2:L280" si="1">J2*K2</f>
        <v>284.28000000000003</v>
      </c>
      <c r="M2" s="13">
        <f t="shared" ref="M2:M280" si="2">J2+L2</f>
        <v>1520.28</v>
      </c>
    </row>
    <row r="3" spans="1:13">
      <c r="A3" s="6" t="s">
        <v>238</v>
      </c>
      <c r="B3" s="7" t="s">
        <v>12</v>
      </c>
      <c r="C3" s="8" t="s">
        <v>13</v>
      </c>
      <c r="D3" s="9" t="s">
        <v>16</v>
      </c>
      <c r="E3" s="16" t="s">
        <v>17</v>
      </c>
      <c r="F3" s="11">
        <v>14</v>
      </c>
      <c r="G3" s="12"/>
      <c r="H3" s="13">
        <v>983</v>
      </c>
      <c r="I3" s="14">
        <v>1</v>
      </c>
      <c r="J3" s="13">
        <f t="shared" si="0"/>
        <v>983</v>
      </c>
      <c r="K3" s="40">
        <v>0.23</v>
      </c>
      <c r="L3" s="15">
        <f t="shared" si="1"/>
        <v>226.09</v>
      </c>
      <c r="M3" s="13">
        <f t="shared" si="2"/>
        <v>1209.0899999999999</v>
      </c>
    </row>
    <row r="4" spans="1:13" ht="25.5">
      <c r="A4" s="6" t="s">
        <v>239</v>
      </c>
      <c r="B4" s="7" t="s">
        <v>12</v>
      </c>
      <c r="C4" s="8" t="s">
        <v>13</v>
      </c>
      <c r="D4" s="9" t="s">
        <v>18</v>
      </c>
      <c r="E4" s="10" t="s">
        <v>19</v>
      </c>
      <c r="F4" s="17">
        <v>21</v>
      </c>
      <c r="G4" s="16" t="s">
        <v>20</v>
      </c>
      <c r="H4" s="13">
        <v>17835</v>
      </c>
      <c r="I4" s="14">
        <v>1</v>
      </c>
      <c r="J4" s="13">
        <f t="shared" si="0"/>
        <v>17835</v>
      </c>
      <c r="K4" s="40">
        <v>0.23</v>
      </c>
      <c r="L4" s="15">
        <f t="shared" si="1"/>
        <v>4102.05</v>
      </c>
      <c r="M4" s="13">
        <f t="shared" si="2"/>
        <v>21937.05</v>
      </c>
    </row>
    <row r="5" spans="1:13">
      <c r="A5" s="6" t="s">
        <v>240</v>
      </c>
      <c r="B5" s="7" t="s">
        <v>12</v>
      </c>
      <c r="C5" s="8" t="s">
        <v>13</v>
      </c>
      <c r="D5" s="9" t="s">
        <v>21</v>
      </c>
      <c r="E5" s="10" t="s">
        <v>22</v>
      </c>
      <c r="F5" s="17"/>
      <c r="G5" s="12" t="s">
        <v>180</v>
      </c>
      <c r="H5" s="13">
        <v>0</v>
      </c>
      <c r="I5" s="14">
        <v>1</v>
      </c>
      <c r="J5" s="13">
        <f t="shared" si="0"/>
        <v>0</v>
      </c>
      <c r="K5" s="40"/>
      <c r="L5" s="15">
        <f t="shared" si="1"/>
        <v>0</v>
      </c>
      <c r="M5" s="13">
        <f t="shared" si="2"/>
        <v>0</v>
      </c>
    </row>
    <row r="6" spans="1:13">
      <c r="A6" s="6" t="s">
        <v>241</v>
      </c>
      <c r="B6" s="7" t="s">
        <v>12</v>
      </c>
      <c r="C6" s="8" t="s">
        <v>13</v>
      </c>
      <c r="D6" s="9" t="s">
        <v>23</v>
      </c>
      <c r="E6" s="10" t="s">
        <v>24</v>
      </c>
      <c r="F6" s="17"/>
      <c r="G6" s="12" t="s">
        <v>180</v>
      </c>
      <c r="H6" s="13">
        <v>0</v>
      </c>
      <c r="I6" s="14">
        <v>1</v>
      </c>
      <c r="J6" s="13">
        <f t="shared" si="0"/>
        <v>0</v>
      </c>
      <c r="K6" s="40"/>
      <c r="L6" s="15">
        <f t="shared" si="1"/>
        <v>0</v>
      </c>
      <c r="M6" s="13">
        <f t="shared" si="2"/>
        <v>0</v>
      </c>
    </row>
    <row r="7" spans="1:13">
      <c r="A7" s="6" t="s">
        <v>242</v>
      </c>
      <c r="B7" s="7" t="s">
        <v>12</v>
      </c>
      <c r="C7" s="8" t="s">
        <v>13</v>
      </c>
      <c r="D7" s="9" t="s">
        <v>25</v>
      </c>
      <c r="E7" s="10" t="s">
        <v>26</v>
      </c>
      <c r="F7" s="11" t="s">
        <v>27</v>
      </c>
      <c r="G7" s="12"/>
      <c r="H7" s="13">
        <v>350</v>
      </c>
      <c r="I7" s="14">
        <v>1</v>
      </c>
      <c r="J7" s="13">
        <f t="shared" si="0"/>
        <v>350</v>
      </c>
      <c r="K7" s="40">
        <v>0.23</v>
      </c>
      <c r="L7" s="15">
        <f t="shared" si="1"/>
        <v>80.5</v>
      </c>
      <c r="M7" s="13">
        <f t="shared" si="2"/>
        <v>430.5</v>
      </c>
    </row>
    <row r="8" spans="1:13">
      <c r="A8" s="6" t="s">
        <v>243</v>
      </c>
      <c r="B8" s="7" t="s">
        <v>12</v>
      </c>
      <c r="C8" s="8" t="s">
        <v>13</v>
      </c>
      <c r="D8" s="9" t="s">
        <v>28</v>
      </c>
      <c r="E8" s="10" t="s">
        <v>29</v>
      </c>
      <c r="F8" s="11" t="s">
        <v>27</v>
      </c>
      <c r="G8" s="12"/>
      <c r="H8" s="13">
        <v>1650</v>
      </c>
      <c r="I8" s="14">
        <v>1</v>
      </c>
      <c r="J8" s="13">
        <f t="shared" si="0"/>
        <v>1650</v>
      </c>
      <c r="K8" s="40">
        <v>0.23</v>
      </c>
      <c r="L8" s="15">
        <f t="shared" si="1"/>
        <v>379.5</v>
      </c>
      <c r="M8" s="13">
        <f t="shared" si="2"/>
        <v>2029.5</v>
      </c>
    </row>
    <row r="9" spans="1:13">
      <c r="A9" s="6" t="s">
        <v>244</v>
      </c>
      <c r="B9" s="7" t="s">
        <v>12</v>
      </c>
      <c r="C9" s="8" t="s">
        <v>13</v>
      </c>
      <c r="D9" s="9" t="s">
        <v>30</v>
      </c>
      <c r="E9" s="10" t="s">
        <v>31</v>
      </c>
      <c r="F9" s="11" t="s">
        <v>27</v>
      </c>
      <c r="G9" s="12"/>
      <c r="H9" s="13">
        <v>1750</v>
      </c>
      <c r="I9" s="14">
        <v>1</v>
      </c>
      <c r="J9" s="13">
        <f t="shared" si="0"/>
        <v>1750</v>
      </c>
      <c r="K9" s="40">
        <v>0.23</v>
      </c>
      <c r="L9" s="15">
        <f t="shared" si="1"/>
        <v>402.5</v>
      </c>
      <c r="M9" s="13">
        <f t="shared" si="2"/>
        <v>2152.5</v>
      </c>
    </row>
    <row r="10" spans="1:13">
      <c r="A10" s="6" t="s">
        <v>245</v>
      </c>
      <c r="B10" s="7" t="s">
        <v>12</v>
      </c>
      <c r="C10" s="8" t="s">
        <v>13</v>
      </c>
      <c r="D10" s="9" t="s">
        <v>32</v>
      </c>
      <c r="E10" s="10" t="s">
        <v>33</v>
      </c>
      <c r="F10" s="11" t="s">
        <v>27</v>
      </c>
      <c r="G10" s="12"/>
      <c r="H10" s="13">
        <v>1500</v>
      </c>
      <c r="I10" s="14">
        <v>1</v>
      </c>
      <c r="J10" s="13">
        <f t="shared" si="0"/>
        <v>1500</v>
      </c>
      <c r="K10" s="40">
        <v>0.23</v>
      </c>
      <c r="L10" s="15">
        <f t="shared" si="1"/>
        <v>345</v>
      </c>
      <c r="M10" s="13">
        <f t="shared" si="2"/>
        <v>1845</v>
      </c>
    </row>
    <row r="11" spans="1:13">
      <c r="A11" s="6" t="s">
        <v>246</v>
      </c>
      <c r="B11" s="7" t="s">
        <v>12</v>
      </c>
      <c r="C11" s="8" t="s">
        <v>13</v>
      </c>
      <c r="D11" s="9" t="s">
        <v>34</v>
      </c>
      <c r="E11" s="18" t="s">
        <v>35</v>
      </c>
      <c r="F11" s="11" t="s">
        <v>27</v>
      </c>
      <c r="G11" s="12"/>
      <c r="H11" s="13">
        <v>200</v>
      </c>
      <c r="I11" s="14">
        <v>1</v>
      </c>
      <c r="J11" s="13">
        <f t="shared" si="0"/>
        <v>200</v>
      </c>
      <c r="K11" s="40">
        <v>0.23</v>
      </c>
      <c r="L11" s="15">
        <f t="shared" si="1"/>
        <v>46</v>
      </c>
      <c r="M11" s="13">
        <f t="shared" si="2"/>
        <v>246</v>
      </c>
    </row>
    <row r="12" spans="1:13" ht="25.5">
      <c r="A12" s="6" t="s">
        <v>247</v>
      </c>
      <c r="B12" s="7" t="s">
        <v>12</v>
      </c>
      <c r="C12" s="8" t="s">
        <v>13</v>
      </c>
      <c r="D12" s="9"/>
      <c r="E12" s="10" t="s">
        <v>50</v>
      </c>
      <c r="F12" s="11" t="s">
        <v>27</v>
      </c>
      <c r="G12" s="12"/>
      <c r="H12" s="13">
        <v>230</v>
      </c>
      <c r="I12" s="14">
        <v>1</v>
      </c>
      <c r="J12" s="13">
        <f t="shared" ref="J12" si="3">H12*I12</f>
        <v>230</v>
      </c>
      <c r="K12" s="40">
        <v>0.23</v>
      </c>
      <c r="L12" s="15">
        <f t="shared" ref="L12" si="4">J12*K12</f>
        <v>52.900000000000006</v>
      </c>
      <c r="M12" s="13">
        <f t="shared" ref="M12" si="5">J12+L12</f>
        <v>282.89999999999998</v>
      </c>
    </row>
    <row r="13" spans="1:13" ht="62.25" customHeight="1">
      <c r="A13" s="6" t="s">
        <v>248</v>
      </c>
      <c r="B13" s="7" t="s">
        <v>12</v>
      </c>
      <c r="C13" s="8" t="s">
        <v>13</v>
      </c>
      <c r="D13" s="19" t="s">
        <v>36</v>
      </c>
      <c r="E13" s="16" t="s">
        <v>37</v>
      </c>
      <c r="F13" s="17" t="s">
        <v>27</v>
      </c>
      <c r="G13" s="20" t="s">
        <v>181</v>
      </c>
      <c r="H13" s="41">
        <v>643</v>
      </c>
      <c r="I13" s="14">
        <v>3</v>
      </c>
      <c r="J13" s="41">
        <f t="shared" si="0"/>
        <v>1929</v>
      </c>
      <c r="K13" s="42">
        <v>0.23</v>
      </c>
      <c r="L13" s="43">
        <f>J13*K13</f>
        <v>443.67</v>
      </c>
      <c r="M13" s="41">
        <f t="shared" ref="M13" si="6">J13+L13</f>
        <v>2372.67</v>
      </c>
    </row>
    <row r="14" spans="1:13" ht="25.5">
      <c r="A14" s="6" t="s">
        <v>249</v>
      </c>
      <c r="B14" s="7" t="s">
        <v>38</v>
      </c>
      <c r="C14" s="8" t="s">
        <v>39</v>
      </c>
      <c r="D14" s="9" t="s">
        <v>18</v>
      </c>
      <c r="E14" s="10" t="s">
        <v>40</v>
      </c>
      <c r="F14" s="17">
        <v>20</v>
      </c>
      <c r="G14" s="12"/>
      <c r="H14" s="13">
        <v>33887</v>
      </c>
      <c r="I14" s="14">
        <v>1</v>
      </c>
      <c r="J14" s="13">
        <f t="shared" si="0"/>
        <v>33887</v>
      </c>
      <c r="K14" s="40">
        <v>0.23</v>
      </c>
      <c r="L14" s="15">
        <f t="shared" si="1"/>
        <v>7794.01</v>
      </c>
      <c r="M14" s="13">
        <f t="shared" si="2"/>
        <v>41681.01</v>
      </c>
    </row>
    <row r="15" spans="1:13">
      <c r="A15" s="6" t="s">
        <v>250</v>
      </c>
      <c r="B15" s="7" t="s">
        <v>38</v>
      </c>
      <c r="C15" s="8" t="s">
        <v>39</v>
      </c>
      <c r="D15" s="7" t="s">
        <v>21</v>
      </c>
      <c r="E15" s="10" t="s">
        <v>22</v>
      </c>
      <c r="F15" s="11" t="s">
        <v>27</v>
      </c>
      <c r="G15" s="12" t="s">
        <v>41</v>
      </c>
      <c r="H15" s="13">
        <v>0</v>
      </c>
      <c r="I15" s="14">
        <v>1</v>
      </c>
      <c r="J15" s="13">
        <f t="shared" si="0"/>
        <v>0</v>
      </c>
      <c r="K15" s="40"/>
      <c r="L15" s="15">
        <f t="shared" si="1"/>
        <v>0</v>
      </c>
      <c r="M15" s="13">
        <f t="shared" si="2"/>
        <v>0</v>
      </c>
    </row>
    <row r="16" spans="1:13">
      <c r="A16" s="6" t="s">
        <v>251</v>
      </c>
      <c r="B16" s="7" t="s">
        <v>38</v>
      </c>
      <c r="C16" s="8" t="s">
        <v>39</v>
      </c>
      <c r="D16" s="7" t="s">
        <v>23</v>
      </c>
      <c r="E16" s="10" t="s">
        <v>24</v>
      </c>
      <c r="F16" s="11" t="s">
        <v>27</v>
      </c>
      <c r="G16" s="12" t="s">
        <v>41</v>
      </c>
      <c r="H16" s="13">
        <v>0</v>
      </c>
      <c r="I16" s="14">
        <v>1</v>
      </c>
      <c r="J16" s="13">
        <f t="shared" si="0"/>
        <v>0</v>
      </c>
      <c r="K16" s="40"/>
      <c r="L16" s="15">
        <f t="shared" si="1"/>
        <v>0</v>
      </c>
      <c r="M16" s="13">
        <f t="shared" si="2"/>
        <v>0</v>
      </c>
    </row>
    <row r="17" spans="1:13">
      <c r="A17" s="6" t="s">
        <v>252</v>
      </c>
      <c r="B17" s="7" t="s">
        <v>38</v>
      </c>
      <c r="C17" s="8" t="s">
        <v>39</v>
      </c>
      <c r="D17" s="7" t="s">
        <v>42</v>
      </c>
      <c r="E17" s="10" t="s">
        <v>43</v>
      </c>
      <c r="F17" s="11" t="s">
        <v>27</v>
      </c>
      <c r="G17" s="12"/>
      <c r="H17" s="13">
        <v>7500</v>
      </c>
      <c r="I17" s="14">
        <v>2</v>
      </c>
      <c r="J17" s="13">
        <f t="shared" si="0"/>
        <v>15000</v>
      </c>
      <c r="K17" s="40">
        <v>0.23</v>
      </c>
      <c r="L17" s="15">
        <f t="shared" si="1"/>
        <v>3450</v>
      </c>
      <c r="M17" s="13">
        <f t="shared" si="2"/>
        <v>18450</v>
      </c>
    </row>
    <row r="18" spans="1:13" ht="25.5">
      <c r="A18" s="6" t="s">
        <v>253</v>
      </c>
      <c r="B18" s="7" t="s">
        <v>38</v>
      </c>
      <c r="C18" s="8" t="s">
        <v>39</v>
      </c>
      <c r="D18" s="7"/>
      <c r="E18" s="10" t="s">
        <v>50</v>
      </c>
      <c r="F18" s="11" t="s">
        <v>27</v>
      </c>
      <c r="G18" s="12"/>
      <c r="H18" s="13">
        <v>230</v>
      </c>
      <c r="I18" s="14">
        <v>1</v>
      </c>
      <c r="J18" s="13">
        <f t="shared" si="0"/>
        <v>230</v>
      </c>
      <c r="K18" s="40">
        <v>0.23</v>
      </c>
      <c r="L18" s="15">
        <f t="shared" si="1"/>
        <v>52.900000000000006</v>
      </c>
      <c r="M18" s="13">
        <f t="shared" si="2"/>
        <v>282.89999999999998</v>
      </c>
    </row>
    <row r="19" spans="1:13" ht="25.5">
      <c r="A19" s="6" t="s">
        <v>254</v>
      </c>
      <c r="B19" s="7" t="s">
        <v>38</v>
      </c>
      <c r="C19" s="8" t="s">
        <v>39</v>
      </c>
      <c r="D19" s="7" t="s">
        <v>190</v>
      </c>
      <c r="E19" s="10" t="s">
        <v>191</v>
      </c>
      <c r="F19" s="11">
        <v>38</v>
      </c>
      <c r="G19" s="12"/>
      <c r="H19" s="13">
        <v>922</v>
      </c>
      <c r="I19" s="14">
        <v>1</v>
      </c>
      <c r="J19" s="13">
        <f t="shared" si="0"/>
        <v>922</v>
      </c>
      <c r="K19" s="40">
        <v>0.23</v>
      </c>
      <c r="L19" s="15">
        <f>J19*K20</f>
        <v>212.06</v>
      </c>
      <c r="M19" s="13">
        <f t="shared" si="2"/>
        <v>1134.06</v>
      </c>
    </row>
    <row r="20" spans="1:13" ht="45" customHeight="1">
      <c r="A20" s="6" t="s">
        <v>255</v>
      </c>
      <c r="B20" s="7" t="s">
        <v>38</v>
      </c>
      <c r="C20" s="8" t="s">
        <v>39</v>
      </c>
      <c r="D20" s="7"/>
      <c r="E20" s="10" t="s">
        <v>192</v>
      </c>
      <c r="F20" s="11">
        <v>39</v>
      </c>
      <c r="G20" s="12" t="s">
        <v>193</v>
      </c>
      <c r="H20" s="13">
        <v>1049</v>
      </c>
      <c r="I20" s="14">
        <v>2</v>
      </c>
      <c r="J20" s="13">
        <f t="shared" si="0"/>
        <v>2098</v>
      </c>
      <c r="K20" s="40">
        <v>0.23</v>
      </c>
      <c r="L20" s="15">
        <f>J20*K21</f>
        <v>482.54</v>
      </c>
      <c r="M20" s="13">
        <f t="shared" si="2"/>
        <v>2580.54</v>
      </c>
    </row>
    <row r="21" spans="1:13" ht="60">
      <c r="A21" s="6" t="s">
        <v>256</v>
      </c>
      <c r="B21" s="7" t="s">
        <v>38</v>
      </c>
      <c r="C21" s="8" t="s">
        <v>39</v>
      </c>
      <c r="D21" s="19" t="s">
        <v>36</v>
      </c>
      <c r="E21" s="16" t="s">
        <v>37</v>
      </c>
      <c r="F21" s="17" t="s">
        <v>27</v>
      </c>
      <c r="G21" s="20" t="s">
        <v>181</v>
      </c>
      <c r="H21" s="41">
        <v>643</v>
      </c>
      <c r="I21" s="14">
        <v>3</v>
      </c>
      <c r="J21" s="41">
        <f t="shared" si="0"/>
        <v>1929</v>
      </c>
      <c r="K21" s="42">
        <v>0.23</v>
      </c>
      <c r="L21" s="43">
        <f>J21*K21</f>
        <v>443.67</v>
      </c>
      <c r="M21" s="41">
        <f t="shared" ref="M21:M22" si="7">J21+L21</f>
        <v>2372.67</v>
      </c>
    </row>
    <row r="22" spans="1:13" ht="25.5">
      <c r="A22" s="6" t="s">
        <v>257</v>
      </c>
      <c r="B22" s="7" t="s">
        <v>44</v>
      </c>
      <c r="C22" s="8" t="s">
        <v>45</v>
      </c>
      <c r="D22" s="19"/>
      <c r="E22" s="16" t="s">
        <v>187</v>
      </c>
      <c r="F22" s="17">
        <v>21</v>
      </c>
      <c r="G22" s="16" t="s">
        <v>20</v>
      </c>
      <c r="H22" s="13">
        <v>3263</v>
      </c>
      <c r="I22" s="14">
        <v>1</v>
      </c>
      <c r="J22" s="13">
        <f t="shared" ref="J22" si="8">H22*I22</f>
        <v>3263</v>
      </c>
      <c r="K22" s="40">
        <v>0.23</v>
      </c>
      <c r="L22" s="15">
        <f t="shared" ref="L22" si="9">J22*K22</f>
        <v>750.49</v>
      </c>
      <c r="M22" s="13">
        <f t="shared" si="7"/>
        <v>4013.49</v>
      </c>
    </row>
    <row r="23" spans="1:13">
      <c r="A23" s="6" t="s">
        <v>258</v>
      </c>
      <c r="B23" s="7" t="s">
        <v>44</v>
      </c>
      <c r="C23" s="8" t="s">
        <v>45</v>
      </c>
      <c r="D23" s="7" t="s">
        <v>23</v>
      </c>
      <c r="E23" s="10" t="s">
        <v>46</v>
      </c>
      <c r="F23" s="11"/>
      <c r="G23" s="12" t="s">
        <v>180</v>
      </c>
      <c r="H23" s="13">
        <v>0</v>
      </c>
      <c r="I23" s="14">
        <v>1</v>
      </c>
      <c r="J23" s="13">
        <f t="shared" si="0"/>
        <v>0</v>
      </c>
      <c r="K23" s="40"/>
      <c r="L23" s="15">
        <f t="shared" si="1"/>
        <v>0</v>
      </c>
      <c r="M23" s="13">
        <f t="shared" si="2"/>
        <v>0</v>
      </c>
    </row>
    <row r="24" spans="1:13">
      <c r="A24" s="6" t="s">
        <v>259</v>
      </c>
      <c r="B24" s="7" t="s">
        <v>44</v>
      </c>
      <c r="C24" s="8" t="s">
        <v>45</v>
      </c>
      <c r="D24" s="7"/>
      <c r="E24" s="10" t="s">
        <v>47</v>
      </c>
      <c r="F24" s="11" t="s">
        <v>27</v>
      </c>
      <c r="G24" s="12"/>
      <c r="H24" s="13">
        <v>189</v>
      </c>
      <c r="I24" s="14">
        <v>1</v>
      </c>
      <c r="J24" s="13">
        <f t="shared" si="0"/>
        <v>189</v>
      </c>
      <c r="K24" s="40">
        <v>0.23</v>
      </c>
      <c r="L24" s="15">
        <f t="shared" si="1"/>
        <v>43.47</v>
      </c>
      <c r="M24" s="13">
        <f t="shared" si="2"/>
        <v>232.47</v>
      </c>
    </row>
    <row r="25" spans="1:13">
      <c r="A25" s="6" t="s">
        <v>260</v>
      </c>
      <c r="B25" s="7" t="s">
        <v>44</v>
      </c>
      <c r="C25" s="8" t="s">
        <v>45</v>
      </c>
      <c r="D25" s="7"/>
      <c r="E25" s="10" t="s">
        <v>48</v>
      </c>
      <c r="F25" s="11" t="s">
        <v>27</v>
      </c>
      <c r="G25" s="12"/>
      <c r="H25" s="13">
        <v>189</v>
      </c>
      <c r="I25" s="14">
        <v>1</v>
      </c>
      <c r="J25" s="13">
        <f t="shared" si="0"/>
        <v>189</v>
      </c>
      <c r="K25" s="40">
        <v>0.23</v>
      </c>
      <c r="L25" s="15">
        <f t="shared" si="1"/>
        <v>43.47</v>
      </c>
      <c r="M25" s="13">
        <f t="shared" si="2"/>
        <v>232.47</v>
      </c>
    </row>
    <row r="26" spans="1:13">
      <c r="A26" s="6" t="s">
        <v>261</v>
      </c>
      <c r="B26" s="7" t="s">
        <v>44</v>
      </c>
      <c r="C26" s="8" t="s">
        <v>45</v>
      </c>
      <c r="D26" s="7"/>
      <c r="E26" s="10" t="s">
        <v>49</v>
      </c>
      <c r="F26" s="11" t="s">
        <v>27</v>
      </c>
      <c r="G26" s="12"/>
      <c r="H26" s="13">
        <v>185</v>
      </c>
      <c r="I26" s="14">
        <v>1</v>
      </c>
      <c r="J26" s="13">
        <f t="shared" si="0"/>
        <v>185</v>
      </c>
      <c r="K26" s="40">
        <v>0.23</v>
      </c>
      <c r="L26" s="15">
        <f t="shared" si="1"/>
        <v>42.550000000000004</v>
      </c>
      <c r="M26" s="13">
        <f t="shared" si="2"/>
        <v>227.55</v>
      </c>
    </row>
    <row r="27" spans="1:13" ht="25.5">
      <c r="A27" s="6" t="s">
        <v>262</v>
      </c>
      <c r="B27" s="7" t="s">
        <v>44</v>
      </c>
      <c r="C27" s="8" t="s">
        <v>45</v>
      </c>
      <c r="D27" s="7"/>
      <c r="E27" s="10" t="s">
        <v>50</v>
      </c>
      <c r="F27" s="11" t="s">
        <v>27</v>
      </c>
      <c r="G27" s="12"/>
      <c r="H27" s="13">
        <v>230</v>
      </c>
      <c r="I27" s="14">
        <v>1</v>
      </c>
      <c r="J27" s="13">
        <f t="shared" si="0"/>
        <v>230</v>
      </c>
      <c r="K27" s="40">
        <v>0.23</v>
      </c>
      <c r="L27" s="15">
        <f t="shared" si="1"/>
        <v>52.900000000000006</v>
      </c>
      <c r="M27" s="13">
        <f t="shared" si="2"/>
        <v>282.89999999999998</v>
      </c>
    </row>
    <row r="28" spans="1:13">
      <c r="A28" s="6" t="s">
        <v>263</v>
      </c>
      <c r="B28" s="7" t="s">
        <v>44</v>
      </c>
      <c r="C28" s="8" t="s">
        <v>45</v>
      </c>
      <c r="D28" s="7"/>
      <c r="E28" s="10" t="s">
        <v>51</v>
      </c>
      <c r="F28" s="11">
        <v>10</v>
      </c>
      <c r="G28" s="12"/>
      <c r="H28" s="13">
        <v>2200</v>
      </c>
      <c r="I28" s="14">
        <v>1</v>
      </c>
      <c r="J28" s="13">
        <f t="shared" si="0"/>
        <v>2200</v>
      </c>
      <c r="K28" s="40">
        <v>0.23</v>
      </c>
      <c r="L28" s="15">
        <f t="shared" si="1"/>
        <v>506</v>
      </c>
      <c r="M28" s="13">
        <f t="shared" si="2"/>
        <v>2706</v>
      </c>
    </row>
    <row r="29" spans="1:13" ht="25.5">
      <c r="A29" s="6" t="s">
        <v>264</v>
      </c>
      <c r="B29" s="7" t="s">
        <v>44</v>
      </c>
      <c r="C29" s="8" t="s">
        <v>45</v>
      </c>
      <c r="D29" s="7"/>
      <c r="E29" s="10" t="s">
        <v>52</v>
      </c>
      <c r="F29" s="17">
        <v>15</v>
      </c>
      <c r="G29" s="12"/>
      <c r="H29" s="13">
        <v>762</v>
      </c>
      <c r="I29" s="14">
        <v>1</v>
      </c>
      <c r="J29" s="13">
        <f t="shared" si="0"/>
        <v>762</v>
      </c>
      <c r="K29" s="40">
        <v>0.23</v>
      </c>
      <c r="L29" s="15">
        <f t="shared" si="1"/>
        <v>175.26000000000002</v>
      </c>
      <c r="M29" s="13">
        <f t="shared" si="2"/>
        <v>937.26</v>
      </c>
    </row>
    <row r="30" spans="1:13">
      <c r="A30" s="6" t="s">
        <v>265</v>
      </c>
      <c r="B30" s="7" t="s">
        <v>53</v>
      </c>
      <c r="C30" s="8" t="s">
        <v>54</v>
      </c>
      <c r="D30" s="7" t="s">
        <v>55</v>
      </c>
      <c r="E30" s="16" t="s">
        <v>56</v>
      </c>
      <c r="F30" s="11">
        <v>4</v>
      </c>
      <c r="G30" s="12"/>
      <c r="H30" s="13">
        <v>9765</v>
      </c>
      <c r="I30" s="14">
        <v>1</v>
      </c>
      <c r="J30" s="13">
        <f t="shared" si="0"/>
        <v>9765</v>
      </c>
      <c r="K30" s="40">
        <v>0.08</v>
      </c>
      <c r="L30" s="15">
        <f t="shared" si="1"/>
        <v>781.2</v>
      </c>
      <c r="M30" s="13">
        <f t="shared" si="2"/>
        <v>10546.2</v>
      </c>
    </row>
    <row r="31" spans="1:13" ht="38.25">
      <c r="A31" s="6" t="s">
        <v>266</v>
      </c>
      <c r="B31" s="7" t="s">
        <v>53</v>
      </c>
      <c r="C31" s="8" t="s">
        <v>54</v>
      </c>
      <c r="D31" s="7"/>
      <c r="E31" s="16" t="s">
        <v>57</v>
      </c>
      <c r="F31" s="11">
        <v>32</v>
      </c>
      <c r="G31" s="12"/>
      <c r="H31" s="13">
        <v>7550</v>
      </c>
      <c r="I31" s="14">
        <v>1</v>
      </c>
      <c r="J31" s="13">
        <f t="shared" si="0"/>
        <v>7550</v>
      </c>
      <c r="K31" s="40">
        <v>0.08</v>
      </c>
      <c r="L31" s="15">
        <f t="shared" si="1"/>
        <v>604</v>
      </c>
      <c r="M31" s="13">
        <f t="shared" si="2"/>
        <v>8154</v>
      </c>
    </row>
    <row r="32" spans="1:13">
      <c r="A32" s="6" t="s">
        <v>267</v>
      </c>
      <c r="B32" s="7" t="s">
        <v>53</v>
      </c>
      <c r="C32" s="8" t="s">
        <v>54</v>
      </c>
      <c r="D32" s="7"/>
      <c r="E32" s="10" t="s">
        <v>58</v>
      </c>
      <c r="F32" s="11">
        <v>6</v>
      </c>
      <c r="G32" s="12"/>
      <c r="H32" s="13">
        <v>2450</v>
      </c>
      <c r="I32" s="14">
        <v>1</v>
      </c>
      <c r="J32" s="13">
        <f t="shared" si="0"/>
        <v>2450</v>
      </c>
      <c r="K32" s="40">
        <v>0.08</v>
      </c>
      <c r="L32" s="15">
        <f t="shared" si="1"/>
        <v>196</v>
      </c>
      <c r="M32" s="13">
        <f t="shared" si="2"/>
        <v>2646</v>
      </c>
    </row>
    <row r="33" spans="1:13">
      <c r="A33" s="6" t="s">
        <v>268</v>
      </c>
      <c r="B33" s="7" t="s">
        <v>53</v>
      </c>
      <c r="C33" s="8" t="s">
        <v>54</v>
      </c>
      <c r="D33" s="7"/>
      <c r="E33" s="10" t="s">
        <v>59</v>
      </c>
      <c r="F33" s="11">
        <v>5</v>
      </c>
      <c r="G33" s="12"/>
      <c r="H33" s="13">
        <v>3990</v>
      </c>
      <c r="I33" s="14">
        <v>1</v>
      </c>
      <c r="J33" s="13">
        <f t="shared" si="0"/>
        <v>3990</v>
      </c>
      <c r="K33" s="40">
        <v>0.08</v>
      </c>
      <c r="L33" s="15">
        <f t="shared" si="1"/>
        <v>319.2</v>
      </c>
      <c r="M33" s="13">
        <f t="shared" si="2"/>
        <v>4309.2</v>
      </c>
    </row>
    <row r="34" spans="1:13" ht="60">
      <c r="A34" s="6" t="s">
        <v>269</v>
      </c>
      <c r="B34" s="7" t="s">
        <v>53</v>
      </c>
      <c r="C34" s="8" t="s">
        <v>54</v>
      </c>
      <c r="D34" s="7" t="s">
        <v>60</v>
      </c>
      <c r="E34" s="16" t="s">
        <v>37</v>
      </c>
      <c r="F34" s="11" t="s">
        <v>27</v>
      </c>
      <c r="G34" s="20" t="s">
        <v>181</v>
      </c>
      <c r="H34" s="41">
        <v>643</v>
      </c>
      <c r="I34" s="14">
        <v>1</v>
      </c>
      <c r="J34" s="41">
        <f>H34*I34</f>
        <v>643</v>
      </c>
      <c r="K34" s="42">
        <v>0.23</v>
      </c>
      <c r="L34" s="43">
        <f>J34*K34</f>
        <v>147.89000000000001</v>
      </c>
      <c r="M34" s="41">
        <f t="shared" ref="M34" si="10">J34+L34</f>
        <v>790.89</v>
      </c>
    </row>
    <row r="35" spans="1:13">
      <c r="A35" s="6" t="s">
        <v>270</v>
      </c>
      <c r="B35" s="7" t="s">
        <v>61</v>
      </c>
      <c r="C35" s="8" t="s">
        <v>62</v>
      </c>
      <c r="D35" s="7" t="s">
        <v>63</v>
      </c>
      <c r="E35" s="10" t="s">
        <v>64</v>
      </c>
      <c r="F35" s="11"/>
      <c r="G35" s="12" t="s">
        <v>180</v>
      </c>
      <c r="H35" s="13">
        <v>0</v>
      </c>
      <c r="I35" s="14">
        <v>1</v>
      </c>
      <c r="J35" s="13">
        <f t="shared" si="0"/>
        <v>0</v>
      </c>
      <c r="K35" s="40"/>
      <c r="L35" s="15">
        <f t="shared" si="1"/>
        <v>0</v>
      </c>
      <c r="M35" s="13">
        <f t="shared" si="2"/>
        <v>0</v>
      </c>
    </row>
    <row r="36" spans="1:13">
      <c r="A36" s="6" t="s">
        <v>271</v>
      </c>
      <c r="B36" s="7" t="s">
        <v>61</v>
      </c>
      <c r="C36" s="8" t="s">
        <v>62</v>
      </c>
      <c r="D36" s="7" t="s">
        <v>65</v>
      </c>
      <c r="E36" s="10" t="s">
        <v>66</v>
      </c>
      <c r="F36" s="11"/>
      <c r="G36" s="12" t="s">
        <v>180</v>
      </c>
      <c r="H36" s="13">
        <v>0</v>
      </c>
      <c r="I36" s="14">
        <v>1</v>
      </c>
      <c r="J36" s="13">
        <f t="shared" si="0"/>
        <v>0</v>
      </c>
      <c r="K36" s="40"/>
      <c r="L36" s="15">
        <f t="shared" si="1"/>
        <v>0</v>
      </c>
      <c r="M36" s="13">
        <f t="shared" si="2"/>
        <v>0</v>
      </c>
    </row>
    <row r="37" spans="1:13">
      <c r="A37" s="6" t="s">
        <v>272</v>
      </c>
      <c r="B37" s="7" t="s">
        <v>61</v>
      </c>
      <c r="C37" s="8" t="s">
        <v>62</v>
      </c>
      <c r="D37" s="7" t="s">
        <v>67</v>
      </c>
      <c r="E37" s="10" t="s">
        <v>68</v>
      </c>
      <c r="F37" s="11" t="s">
        <v>27</v>
      </c>
      <c r="G37" s="12" t="s">
        <v>180</v>
      </c>
      <c r="H37" s="13">
        <v>0</v>
      </c>
      <c r="I37" s="14">
        <v>1</v>
      </c>
      <c r="J37" s="13">
        <f t="shared" si="0"/>
        <v>0</v>
      </c>
      <c r="K37" s="40"/>
      <c r="L37" s="15">
        <f t="shared" si="1"/>
        <v>0</v>
      </c>
      <c r="M37" s="13">
        <f t="shared" si="2"/>
        <v>0</v>
      </c>
    </row>
    <row r="38" spans="1:13">
      <c r="A38" s="6" t="s">
        <v>273</v>
      </c>
      <c r="B38" s="7" t="s">
        <v>61</v>
      </c>
      <c r="C38" s="8" t="s">
        <v>62</v>
      </c>
      <c r="D38" s="7" t="s">
        <v>69</v>
      </c>
      <c r="E38" s="10" t="s">
        <v>70</v>
      </c>
      <c r="F38" s="11"/>
      <c r="G38" s="12" t="s">
        <v>182</v>
      </c>
      <c r="H38" s="41">
        <v>176</v>
      </c>
      <c r="I38" s="14">
        <v>1</v>
      </c>
      <c r="J38" s="41">
        <f>H38*I38</f>
        <v>176</v>
      </c>
      <c r="K38" s="42">
        <v>0.23</v>
      </c>
      <c r="L38" s="43">
        <f>K38*J38</f>
        <v>40.480000000000004</v>
      </c>
      <c r="M38" s="41">
        <f>L38+J38</f>
        <v>216.48000000000002</v>
      </c>
    </row>
    <row r="39" spans="1:13">
      <c r="A39" s="6" t="s">
        <v>274</v>
      </c>
      <c r="B39" s="7" t="s">
        <v>61</v>
      </c>
      <c r="C39" s="8" t="s">
        <v>62</v>
      </c>
      <c r="D39" s="7" t="s">
        <v>71</v>
      </c>
      <c r="E39" s="10" t="s">
        <v>72</v>
      </c>
      <c r="F39" s="11">
        <v>7</v>
      </c>
      <c r="G39" s="12"/>
      <c r="H39" s="13">
        <v>32370</v>
      </c>
      <c r="I39" s="14">
        <v>1</v>
      </c>
      <c r="J39" s="13">
        <f t="shared" si="0"/>
        <v>32370</v>
      </c>
      <c r="K39" s="40">
        <v>0.08</v>
      </c>
      <c r="L39" s="15">
        <f t="shared" si="1"/>
        <v>2589.6</v>
      </c>
      <c r="M39" s="13">
        <f t="shared" si="2"/>
        <v>34959.599999999999</v>
      </c>
    </row>
    <row r="40" spans="1:13">
      <c r="A40" s="6" t="s">
        <v>275</v>
      </c>
      <c r="B40" s="7" t="s">
        <v>61</v>
      </c>
      <c r="C40" s="8" t="s">
        <v>62</v>
      </c>
      <c r="D40" s="7"/>
      <c r="E40" s="10" t="s">
        <v>47</v>
      </c>
      <c r="F40" s="11" t="s">
        <v>27</v>
      </c>
      <c r="G40" s="12"/>
      <c r="H40" s="13">
        <v>189</v>
      </c>
      <c r="I40" s="14">
        <v>1</v>
      </c>
      <c r="J40" s="13">
        <f t="shared" si="0"/>
        <v>189</v>
      </c>
      <c r="K40" s="40">
        <v>0.23</v>
      </c>
      <c r="L40" s="15">
        <f t="shared" si="1"/>
        <v>43.47</v>
      </c>
      <c r="M40" s="13">
        <f t="shared" si="2"/>
        <v>232.47</v>
      </c>
    </row>
    <row r="41" spans="1:13">
      <c r="A41" s="6" t="s">
        <v>276</v>
      </c>
      <c r="B41" s="7" t="s">
        <v>61</v>
      </c>
      <c r="C41" s="8" t="s">
        <v>62</v>
      </c>
      <c r="D41" s="7"/>
      <c r="E41" s="10" t="s">
        <v>48</v>
      </c>
      <c r="F41" s="11" t="s">
        <v>27</v>
      </c>
      <c r="G41" s="12"/>
      <c r="H41" s="13">
        <v>189</v>
      </c>
      <c r="I41" s="14">
        <v>1</v>
      </c>
      <c r="J41" s="13">
        <f t="shared" si="0"/>
        <v>189</v>
      </c>
      <c r="K41" s="40">
        <v>0.23</v>
      </c>
      <c r="L41" s="15">
        <f t="shared" si="1"/>
        <v>43.47</v>
      </c>
      <c r="M41" s="13">
        <f t="shared" si="2"/>
        <v>232.47</v>
      </c>
    </row>
    <row r="42" spans="1:13">
      <c r="A42" s="6" t="s">
        <v>277</v>
      </c>
      <c r="B42" s="7" t="s">
        <v>61</v>
      </c>
      <c r="C42" s="8" t="s">
        <v>62</v>
      </c>
      <c r="D42" s="7"/>
      <c r="E42" s="10" t="s">
        <v>73</v>
      </c>
      <c r="F42" s="11" t="s">
        <v>27</v>
      </c>
      <c r="G42" s="12"/>
      <c r="H42" s="13">
        <v>180</v>
      </c>
      <c r="I42" s="14">
        <v>1</v>
      </c>
      <c r="J42" s="13">
        <f t="shared" si="0"/>
        <v>180</v>
      </c>
      <c r="K42" s="40">
        <v>0.23</v>
      </c>
      <c r="L42" s="15">
        <f t="shared" si="1"/>
        <v>41.4</v>
      </c>
      <c r="M42" s="13">
        <f t="shared" si="2"/>
        <v>221.4</v>
      </c>
    </row>
    <row r="43" spans="1:13">
      <c r="A43" s="6" t="s">
        <v>278</v>
      </c>
      <c r="B43" s="7" t="s">
        <v>61</v>
      </c>
      <c r="C43" s="8" t="s">
        <v>62</v>
      </c>
      <c r="D43" s="7"/>
      <c r="E43" s="10" t="s">
        <v>49</v>
      </c>
      <c r="F43" s="11" t="s">
        <v>27</v>
      </c>
      <c r="G43" s="12"/>
      <c r="H43" s="13">
        <v>185</v>
      </c>
      <c r="I43" s="14">
        <v>1</v>
      </c>
      <c r="J43" s="13">
        <f t="shared" si="0"/>
        <v>185</v>
      </c>
      <c r="K43" s="40">
        <v>0.23</v>
      </c>
      <c r="L43" s="15">
        <f t="shared" si="1"/>
        <v>42.550000000000004</v>
      </c>
      <c r="M43" s="13">
        <f t="shared" si="2"/>
        <v>227.55</v>
      </c>
    </row>
    <row r="44" spans="1:13" ht="25.5">
      <c r="A44" s="6" t="s">
        <v>279</v>
      </c>
      <c r="B44" s="7" t="s">
        <v>61</v>
      </c>
      <c r="C44" s="8" t="s">
        <v>62</v>
      </c>
      <c r="D44" s="7"/>
      <c r="E44" s="10" t="s">
        <v>50</v>
      </c>
      <c r="F44" s="11" t="s">
        <v>27</v>
      </c>
      <c r="G44" s="12"/>
      <c r="H44" s="13">
        <v>230</v>
      </c>
      <c r="I44" s="14">
        <v>1</v>
      </c>
      <c r="J44" s="13">
        <f t="shared" si="0"/>
        <v>230</v>
      </c>
      <c r="K44" s="40">
        <v>0.23</v>
      </c>
      <c r="L44" s="15">
        <f t="shared" si="1"/>
        <v>52.900000000000006</v>
      </c>
      <c r="M44" s="13">
        <f t="shared" si="2"/>
        <v>282.89999999999998</v>
      </c>
    </row>
    <row r="45" spans="1:13">
      <c r="A45" s="6" t="s">
        <v>280</v>
      </c>
      <c r="B45" s="7" t="s">
        <v>74</v>
      </c>
      <c r="C45" s="8" t="s">
        <v>75</v>
      </c>
      <c r="D45" s="7" t="s">
        <v>63</v>
      </c>
      <c r="E45" s="10" t="s">
        <v>64</v>
      </c>
      <c r="F45" s="11"/>
      <c r="G45" s="12" t="s">
        <v>180</v>
      </c>
      <c r="H45" s="13">
        <v>0</v>
      </c>
      <c r="I45" s="14">
        <v>1</v>
      </c>
      <c r="J45" s="13">
        <f t="shared" si="0"/>
        <v>0</v>
      </c>
      <c r="K45" s="40"/>
      <c r="L45" s="15">
        <f t="shared" si="1"/>
        <v>0</v>
      </c>
      <c r="M45" s="13">
        <f t="shared" si="2"/>
        <v>0</v>
      </c>
    </row>
    <row r="46" spans="1:13">
      <c r="A46" s="6" t="s">
        <v>281</v>
      </c>
      <c r="B46" s="7" t="s">
        <v>74</v>
      </c>
      <c r="C46" s="8" t="s">
        <v>75</v>
      </c>
      <c r="D46" s="7" t="s">
        <v>65</v>
      </c>
      <c r="E46" s="10" t="s">
        <v>66</v>
      </c>
      <c r="F46" s="11"/>
      <c r="G46" s="12" t="s">
        <v>180</v>
      </c>
      <c r="H46" s="13">
        <v>0</v>
      </c>
      <c r="I46" s="14">
        <v>1</v>
      </c>
      <c r="J46" s="13">
        <f t="shared" si="0"/>
        <v>0</v>
      </c>
      <c r="K46" s="40"/>
      <c r="L46" s="15">
        <f t="shared" si="1"/>
        <v>0</v>
      </c>
      <c r="M46" s="13">
        <f t="shared" si="2"/>
        <v>0</v>
      </c>
    </row>
    <row r="47" spans="1:13">
      <c r="A47" s="6" t="s">
        <v>282</v>
      </c>
      <c r="B47" s="7" t="s">
        <v>74</v>
      </c>
      <c r="C47" s="8" t="s">
        <v>75</v>
      </c>
      <c r="D47" s="7" t="s">
        <v>69</v>
      </c>
      <c r="E47" s="10" t="s">
        <v>70</v>
      </c>
      <c r="F47" s="11"/>
      <c r="G47" s="12" t="s">
        <v>182</v>
      </c>
      <c r="H47" s="41">
        <v>176</v>
      </c>
      <c r="I47" s="14">
        <v>1</v>
      </c>
      <c r="J47" s="41">
        <f>H47*I47</f>
        <v>176</v>
      </c>
      <c r="K47" s="42">
        <v>0.23</v>
      </c>
      <c r="L47" s="43">
        <f>K47*J47</f>
        <v>40.480000000000004</v>
      </c>
      <c r="M47" s="41">
        <f>L47+J47</f>
        <v>216.48000000000002</v>
      </c>
    </row>
    <row r="48" spans="1:13">
      <c r="A48" s="6" t="s">
        <v>283</v>
      </c>
      <c r="B48" s="7" t="s">
        <v>74</v>
      </c>
      <c r="C48" s="8" t="s">
        <v>75</v>
      </c>
      <c r="D48" s="7" t="s">
        <v>67</v>
      </c>
      <c r="E48" s="10" t="s">
        <v>68</v>
      </c>
      <c r="F48" s="11" t="s">
        <v>27</v>
      </c>
      <c r="G48" s="12" t="s">
        <v>180</v>
      </c>
      <c r="H48" s="13">
        <v>0</v>
      </c>
      <c r="I48" s="14">
        <v>1</v>
      </c>
      <c r="J48" s="13">
        <f t="shared" si="0"/>
        <v>0</v>
      </c>
      <c r="K48" s="40"/>
      <c r="L48" s="15">
        <f t="shared" si="1"/>
        <v>0</v>
      </c>
      <c r="M48" s="13">
        <f t="shared" si="2"/>
        <v>0</v>
      </c>
    </row>
    <row r="49" spans="1:13">
      <c r="A49" s="6" t="s">
        <v>284</v>
      </c>
      <c r="B49" s="7" t="s">
        <v>74</v>
      </c>
      <c r="C49" s="8" t="s">
        <v>75</v>
      </c>
      <c r="D49" s="7"/>
      <c r="E49" s="10" t="s">
        <v>48</v>
      </c>
      <c r="F49" s="11" t="s">
        <v>27</v>
      </c>
      <c r="G49" s="12"/>
      <c r="H49" s="13">
        <v>189</v>
      </c>
      <c r="I49" s="14">
        <v>1</v>
      </c>
      <c r="J49" s="13">
        <f t="shared" si="0"/>
        <v>189</v>
      </c>
      <c r="K49" s="40">
        <v>0.23</v>
      </c>
      <c r="L49" s="15">
        <f t="shared" si="1"/>
        <v>43.47</v>
      </c>
      <c r="M49" s="13">
        <f t="shared" si="2"/>
        <v>232.47</v>
      </c>
    </row>
    <row r="50" spans="1:13">
      <c r="A50" s="6" t="s">
        <v>285</v>
      </c>
      <c r="B50" s="7" t="s">
        <v>74</v>
      </c>
      <c r="C50" s="8" t="s">
        <v>75</v>
      </c>
      <c r="D50" s="7"/>
      <c r="E50" s="10" t="s">
        <v>47</v>
      </c>
      <c r="F50" s="11" t="s">
        <v>27</v>
      </c>
      <c r="G50" s="12"/>
      <c r="H50" s="13">
        <v>189</v>
      </c>
      <c r="I50" s="14">
        <v>1</v>
      </c>
      <c r="J50" s="13">
        <f t="shared" si="0"/>
        <v>189</v>
      </c>
      <c r="K50" s="40">
        <v>0.23</v>
      </c>
      <c r="L50" s="15">
        <f t="shared" si="1"/>
        <v>43.47</v>
      </c>
      <c r="M50" s="13">
        <f t="shared" si="2"/>
        <v>232.47</v>
      </c>
    </row>
    <row r="51" spans="1:13">
      <c r="A51" s="6" t="s">
        <v>286</v>
      </c>
      <c r="B51" s="7" t="s">
        <v>74</v>
      </c>
      <c r="C51" s="8" t="s">
        <v>75</v>
      </c>
      <c r="D51" s="7"/>
      <c r="E51" s="10" t="s">
        <v>49</v>
      </c>
      <c r="F51" s="11" t="s">
        <v>27</v>
      </c>
      <c r="G51" s="12"/>
      <c r="H51" s="13">
        <v>185</v>
      </c>
      <c r="I51" s="14">
        <v>1</v>
      </c>
      <c r="J51" s="13">
        <f t="shared" si="0"/>
        <v>185</v>
      </c>
      <c r="K51" s="40">
        <v>0.23</v>
      </c>
      <c r="L51" s="15">
        <f t="shared" si="1"/>
        <v>42.550000000000004</v>
      </c>
      <c r="M51" s="13">
        <f t="shared" si="2"/>
        <v>227.55</v>
      </c>
    </row>
    <row r="52" spans="1:13">
      <c r="A52" s="6" t="s">
        <v>287</v>
      </c>
      <c r="B52" s="7" t="s">
        <v>74</v>
      </c>
      <c r="C52" s="8" t="s">
        <v>75</v>
      </c>
      <c r="D52" s="7"/>
      <c r="E52" s="10" t="s">
        <v>73</v>
      </c>
      <c r="F52" s="11" t="s">
        <v>27</v>
      </c>
      <c r="G52" s="12"/>
      <c r="H52" s="13">
        <v>180</v>
      </c>
      <c r="I52" s="14">
        <v>1</v>
      </c>
      <c r="J52" s="13">
        <f t="shared" si="0"/>
        <v>180</v>
      </c>
      <c r="K52" s="40">
        <v>0.23</v>
      </c>
      <c r="L52" s="15">
        <f t="shared" si="1"/>
        <v>41.4</v>
      </c>
      <c r="M52" s="13">
        <f t="shared" si="2"/>
        <v>221.4</v>
      </c>
    </row>
    <row r="53" spans="1:13" ht="25.5">
      <c r="A53" s="6" t="s">
        <v>288</v>
      </c>
      <c r="B53" s="7" t="s">
        <v>74</v>
      </c>
      <c r="C53" s="8" t="s">
        <v>75</v>
      </c>
      <c r="D53" s="7"/>
      <c r="E53" s="10" t="s">
        <v>50</v>
      </c>
      <c r="F53" s="11" t="s">
        <v>27</v>
      </c>
      <c r="G53" s="12"/>
      <c r="H53" s="13">
        <v>230</v>
      </c>
      <c r="I53" s="14">
        <v>1</v>
      </c>
      <c r="J53" s="13">
        <f t="shared" si="0"/>
        <v>230</v>
      </c>
      <c r="K53" s="40">
        <v>0.23</v>
      </c>
      <c r="L53" s="15">
        <f t="shared" si="1"/>
        <v>52.900000000000006</v>
      </c>
      <c r="M53" s="13">
        <f t="shared" si="2"/>
        <v>282.89999999999998</v>
      </c>
    </row>
    <row r="54" spans="1:13">
      <c r="A54" s="6" t="s">
        <v>289</v>
      </c>
      <c r="B54" s="7" t="s">
        <v>76</v>
      </c>
      <c r="C54" s="8" t="s">
        <v>77</v>
      </c>
      <c r="D54" s="7" t="s">
        <v>78</v>
      </c>
      <c r="E54" s="10" t="s">
        <v>79</v>
      </c>
      <c r="F54" s="11"/>
      <c r="G54" s="12" t="s">
        <v>180</v>
      </c>
      <c r="H54" s="13">
        <v>0</v>
      </c>
      <c r="I54" s="14">
        <v>1</v>
      </c>
      <c r="J54" s="13">
        <f t="shared" si="0"/>
        <v>0</v>
      </c>
      <c r="K54" s="40"/>
      <c r="L54" s="15">
        <f t="shared" si="1"/>
        <v>0</v>
      </c>
      <c r="M54" s="13">
        <f t="shared" si="2"/>
        <v>0</v>
      </c>
    </row>
    <row r="55" spans="1:13">
      <c r="A55" s="6" t="s">
        <v>290</v>
      </c>
      <c r="B55" s="7" t="s">
        <v>76</v>
      </c>
      <c r="C55" s="8" t="s">
        <v>77</v>
      </c>
      <c r="D55" s="7" t="s">
        <v>80</v>
      </c>
      <c r="E55" s="10" t="s">
        <v>81</v>
      </c>
      <c r="F55" s="11"/>
      <c r="G55" s="12" t="s">
        <v>180</v>
      </c>
      <c r="H55" s="13">
        <v>0</v>
      </c>
      <c r="I55" s="14">
        <v>1</v>
      </c>
      <c r="J55" s="13">
        <f t="shared" si="0"/>
        <v>0</v>
      </c>
      <c r="K55" s="40"/>
      <c r="L55" s="15">
        <f t="shared" si="1"/>
        <v>0</v>
      </c>
      <c r="M55" s="13">
        <f t="shared" si="2"/>
        <v>0</v>
      </c>
    </row>
    <row r="56" spans="1:13" ht="25.5">
      <c r="A56" s="6" t="s">
        <v>291</v>
      </c>
      <c r="B56" s="7" t="s">
        <v>76</v>
      </c>
      <c r="C56" s="8" t="s">
        <v>77</v>
      </c>
      <c r="D56" s="21" t="s">
        <v>82</v>
      </c>
      <c r="E56" s="10" t="s">
        <v>83</v>
      </c>
      <c r="F56" s="11"/>
      <c r="G56" s="44" t="s">
        <v>183</v>
      </c>
      <c r="H56" s="45">
        <v>894</v>
      </c>
      <c r="I56" s="14">
        <v>1</v>
      </c>
      <c r="J56" s="46">
        <f>I56*H56</f>
        <v>894</v>
      </c>
      <c r="K56" s="42">
        <v>0.23</v>
      </c>
      <c r="L56" s="47">
        <f>K56*J56</f>
        <v>205.62</v>
      </c>
      <c r="M56" s="47">
        <f>L56+J56</f>
        <v>1099.6199999999999</v>
      </c>
    </row>
    <row r="57" spans="1:13">
      <c r="A57" s="6" t="s">
        <v>292</v>
      </c>
      <c r="B57" s="7" t="s">
        <v>76</v>
      </c>
      <c r="C57" s="8" t="s">
        <v>77</v>
      </c>
      <c r="D57" s="7" t="s">
        <v>84</v>
      </c>
      <c r="E57" s="10" t="s">
        <v>85</v>
      </c>
      <c r="F57" s="11" t="s">
        <v>27</v>
      </c>
      <c r="G57" s="12" t="s">
        <v>180</v>
      </c>
      <c r="H57" s="13">
        <v>0</v>
      </c>
      <c r="I57" s="14">
        <v>1</v>
      </c>
      <c r="J57" s="13">
        <f t="shared" si="0"/>
        <v>0</v>
      </c>
      <c r="K57" s="40"/>
      <c r="L57" s="15">
        <f t="shared" si="1"/>
        <v>0</v>
      </c>
      <c r="M57" s="13">
        <f t="shared" si="2"/>
        <v>0</v>
      </c>
    </row>
    <row r="58" spans="1:13">
      <c r="A58" s="6" t="s">
        <v>293</v>
      </c>
      <c r="B58" s="7" t="s">
        <v>76</v>
      </c>
      <c r="C58" s="8" t="s">
        <v>77</v>
      </c>
      <c r="D58" s="7" t="s">
        <v>86</v>
      </c>
      <c r="E58" s="10" t="s">
        <v>87</v>
      </c>
      <c r="F58" s="11" t="s">
        <v>27</v>
      </c>
      <c r="G58" s="12" t="s">
        <v>180</v>
      </c>
      <c r="H58" s="13">
        <v>0</v>
      </c>
      <c r="I58" s="14">
        <v>1</v>
      </c>
      <c r="J58" s="13">
        <f t="shared" si="0"/>
        <v>0</v>
      </c>
      <c r="K58" s="40"/>
      <c r="L58" s="15">
        <f t="shared" si="1"/>
        <v>0</v>
      </c>
      <c r="M58" s="13">
        <f t="shared" si="2"/>
        <v>0</v>
      </c>
    </row>
    <row r="59" spans="1:13">
      <c r="A59" s="6" t="s">
        <v>294</v>
      </c>
      <c r="B59" s="7" t="s">
        <v>76</v>
      </c>
      <c r="C59" s="8" t="s">
        <v>77</v>
      </c>
      <c r="D59" s="7"/>
      <c r="E59" s="10" t="s">
        <v>47</v>
      </c>
      <c r="F59" s="11" t="s">
        <v>27</v>
      </c>
      <c r="G59" s="12"/>
      <c r="H59" s="13">
        <v>189</v>
      </c>
      <c r="I59" s="14">
        <v>1</v>
      </c>
      <c r="J59" s="13">
        <f t="shared" si="0"/>
        <v>189</v>
      </c>
      <c r="K59" s="40">
        <v>0.23</v>
      </c>
      <c r="L59" s="15">
        <f t="shared" si="1"/>
        <v>43.47</v>
      </c>
      <c r="M59" s="13">
        <f t="shared" si="2"/>
        <v>232.47</v>
      </c>
    </row>
    <row r="60" spans="1:13">
      <c r="A60" s="6" t="s">
        <v>295</v>
      </c>
      <c r="B60" s="7" t="s">
        <v>76</v>
      </c>
      <c r="C60" s="8" t="s">
        <v>77</v>
      </c>
      <c r="D60" s="7"/>
      <c r="E60" s="10" t="s">
        <v>48</v>
      </c>
      <c r="F60" s="11" t="s">
        <v>27</v>
      </c>
      <c r="G60" s="12"/>
      <c r="H60" s="13">
        <v>189</v>
      </c>
      <c r="I60" s="14">
        <v>1</v>
      </c>
      <c r="J60" s="13">
        <f t="shared" si="0"/>
        <v>189</v>
      </c>
      <c r="K60" s="40">
        <v>0.23</v>
      </c>
      <c r="L60" s="15">
        <f t="shared" si="1"/>
        <v>43.47</v>
      </c>
      <c r="M60" s="13">
        <f t="shared" si="2"/>
        <v>232.47</v>
      </c>
    </row>
    <row r="61" spans="1:13">
      <c r="A61" s="6" t="s">
        <v>296</v>
      </c>
      <c r="B61" s="7" t="s">
        <v>76</v>
      </c>
      <c r="C61" s="8" t="s">
        <v>77</v>
      </c>
      <c r="D61" s="7"/>
      <c r="E61" s="10" t="s">
        <v>49</v>
      </c>
      <c r="F61" s="11" t="s">
        <v>27</v>
      </c>
      <c r="G61" s="12"/>
      <c r="H61" s="13">
        <v>185</v>
      </c>
      <c r="I61" s="14">
        <v>1</v>
      </c>
      <c r="J61" s="13">
        <f t="shared" si="0"/>
        <v>185</v>
      </c>
      <c r="K61" s="40">
        <v>0.23</v>
      </c>
      <c r="L61" s="15">
        <f t="shared" si="1"/>
        <v>42.550000000000004</v>
      </c>
      <c r="M61" s="13">
        <f t="shared" si="2"/>
        <v>227.55</v>
      </c>
    </row>
    <row r="62" spans="1:13">
      <c r="A62" s="6" t="s">
        <v>297</v>
      </c>
      <c r="B62" s="7" t="s">
        <v>76</v>
      </c>
      <c r="C62" s="8" t="s">
        <v>77</v>
      </c>
      <c r="D62" s="7" t="s">
        <v>67</v>
      </c>
      <c r="E62" s="10" t="s">
        <v>68</v>
      </c>
      <c r="F62" s="11" t="s">
        <v>27</v>
      </c>
      <c r="G62" s="12" t="s">
        <v>180</v>
      </c>
      <c r="H62" s="13">
        <v>0</v>
      </c>
      <c r="I62" s="14">
        <v>1</v>
      </c>
      <c r="J62" s="13">
        <f t="shared" si="0"/>
        <v>0</v>
      </c>
      <c r="K62" s="40"/>
      <c r="L62" s="15">
        <f t="shared" si="1"/>
        <v>0</v>
      </c>
      <c r="M62" s="13">
        <f t="shared" si="2"/>
        <v>0</v>
      </c>
    </row>
    <row r="63" spans="1:13" ht="25.5">
      <c r="A63" s="6" t="s">
        <v>298</v>
      </c>
      <c r="B63" s="7" t="s">
        <v>76</v>
      </c>
      <c r="C63" s="8" t="s">
        <v>77</v>
      </c>
      <c r="D63" s="7"/>
      <c r="E63" s="10" t="s">
        <v>50</v>
      </c>
      <c r="F63" s="11" t="s">
        <v>27</v>
      </c>
      <c r="G63" s="12"/>
      <c r="H63" s="13">
        <v>230</v>
      </c>
      <c r="I63" s="14">
        <v>1</v>
      </c>
      <c r="J63" s="13">
        <f t="shared" si="0"/>
        <v>230</v>
      </c>
      <c r="K63" s="40">
        <v>0.23</v>
      </c>
      <c r="L63" s="15">
        <f t="shared" si="1"/>
        <v>52.900000000000006</v>
      </c>
      <c r="M63" s="13">
        <f t="shared" si="2"/>
        <v>282.89999999999998</v>
      </c>
    </row>
    <row r="64" spans="1:13">
      <c r="A64" s="6" t="s">
        <v>299</v>
      </c>
      <c r="B64" s="7" t="s">
        <v>76</v>
      </c>
      <c r="C64" s="8" t="s">
        <v>77</v>
      </c>
      <c r="D64" s="7"/>
      <c r="E64" s="10" t="s">
        <v>73</v>
      </c>
      <c r="F64" s="11" t="s">
        <v>27</v>
      </c>
      <c r="G64" s="12"/>
      <c r="H64" s="13">
        <v>180</v>
      </c>
      <c r="I64" s="14">
        <v>1</v>
      </c>
      <c r="J64" s="13">
        <f t="shared" si="0"/>
        <v>180</v>
      </c>
      <c r="K64" s="40">
        <v>0.23</v>
      </c>
      <c r="L64" s="15">
        <f t="shared" si="1"/>
        <v>41.4</v>
      </c>
      <c r="M64" s="13">
        <f t="shared" si="2"/>
        <v>221.4</v>
      </c>
    </row>
    <row r="65" spans="1:13">
      <c r="A65" s="6" t="s">
        <v>300</v>
      </c>
      <c r="B65" s="7" t="s">
        <v>76</v>
      </c>
      <c r="C65" s="8" t="s">
        <v>77</v>
      </c>
      <c r="D65" s="7"/>
      <c r="E65" s="10" t="s">
        <v>88</v>
      </c>
      <c r="F65" s="11">
        <v>9</v>
      </c>
      <c r="G65" s="12"/>
      <c r="H65" s="13">
        <v>11460</v>
      </c>
      <c r="I65" s="14">
        <v>1</v>
      </c>
      <c r="J65" s="13">
        <f t="shared" si="0"/>
        <v>11460</v>
      </c>
      <c r="K65" s="40">
        <v>0.08</v>
      </c>
      <c r="L65" s="15">
        <f t="shared" si="1"/>
        <v>916.80000000000007</v>
      </c>
      <c r="M65" s="13">
        <f t="shared" si="2"/>
        <v>12376.8</v>
      </c>
    </row>
    <row r="66" spans="1:13" ht="60">
      <c r="A66" s="6" t="s">
        <v>301</v>
      </c>
      <c r="B66" s="7" t="s">
        <v>76</v>
      </c>
      <c r="C66" s="8" t="s">
        <v>77</v>
      </c>
      <c r="D66" s="7" t="s">
        <v>60</v>
      </c>
      <c r="E66" s="16" t="s">
        <v>37</v>
      </c>
      <c r="F66" s="11" t="s">
        <v>27</v>
      </c>
      <c r="G66" s="20" t="s">
        <v>181</v>
      </c>
      <c r="H66" s="41">
        <v>643</v>
      </c>
      <c r="I66" s="14">
        <v>1</v>
      </c>
      <c r="J66" s="41">
        <f>H66*I66</f>
        <v>643</v>
      </c>
      <c r="K66" s="42">
        <v>0.23</v>
      </c>
      <c r="L66" s="43">
        <f>J66*K66</f>
        <v>147.89000000000001</v>
      </c>
      <c r="M66" s="41">
        <f t="shared" ref="M66" si="11">J66+L66</f>
        <v>790.89</v>
      </c>
    </row>
    <row r="67" spans="1:13">
      <c r="A67" s="6" t="s">
        <v>302</v>
      </c>
      <c r="B67" s="7" t="s">
        <v>89</v>
      </c>
      <c r="C67" s="8" t="s">
        <v>90</v>
      </c>
      <c r="D67" s="7" t="s">
        <v>63</v>
      </c>
      <c r="E67" s="10" t="s">
        <v>64</v>
      </c>
      <c r="F67" s="11"/>
      <c r="G67" s="12" t="s">
        <v>180</v>
      </c>
      <c r="H67" s="13">
        <v>0</v>
      </c>
      <c r="I67" s="14">
        <v>1</v>
      </c>
      <c r="J67" s="13">
        <f t="shared" si="0"/>
        <v>0</v>
      </c>
      <c r="K67" s="40"/>
      <c r="L67" s="15">
        <f t="shared" si="1"/>
        <v>0</v>
      </c>
      <c r="M67" s="13">
        <f t="shared" si="2"/>
        <v>0</v>
      </c>
    </row>
    <row r="68" spans="1:13">
      <c r="A68" s="6" t="s">
        <v>303</v>
      </c>
      <c r="B68" s="7" t="s">
        <v>89</v>
      </c>
      <c r="C68" s="8" t="s">
        <v>90</v>
      </c>
      <c r="D68" s="7"/>
      <c r="E68" s="10" t="s">
        <v>198</v>
      </c>
      <c r="F68" s="11">
        <v>39</v>
      </c>
      <c r="G68" s="12" t="s">
        <v>199</v>
      </c>
      <c r="H68" s="13">
        <v>3536</v>
      </c>
      <c r="I68" s="14">
        <v>2</v>
      </c>
      <c r="J68" s="13">
        <f t="shared" si="0"/>
        <v>7072</v>
      </c>
      <c r="K68" s="42">
        <v>0.23</v>
      </c>
      <c r="L68" s="15">
        <f t="shared" si="1"/>
        <v>1626.5600000000002</v>
      </c>
      <c r="M68" s="13">
        <f t="shared" si="2"/>
        <v>8698.56</v>
      </c>
    </row>
    <row r="69" spans="1:13" ht="25.5">
      <c r="A69" s="6" t="s">
        <v>304</v>
      </c>
      <c r="B69" s="7" t="s">
        <v>89</v>
      </c>
      <c r="C69" s="8" t="s">
        <v>90</v>
      </c>
      <c r="D69" s="7"/>
      <c r="E69" s="10" t="s">
        <v>233</v>
      </c>
      <c r="F69" s="11">
        <v>39</v>
      </c>
      <c r="G69" s="12" t="s">
        <v>200</v>
      </c>
      <c r="H69" s="13">
        <v>431</v>
      </c>
      <c r="I69" s="14">
        <v>1</v>
      </c>
      <c r="J69" s="13">
        <f t="shared" si="0"/>
        <v>431</v>
      </c>
      <c r="K69" s="42">
        <v>0.23</v>
      </c>
      <c r="L69" s="15">
        <f t="shared" si="1"/>
        <v>99.13000000000001</v>
      </c>
      <c r="M69" s="13">
        <f t="shared" si="2"/>
        <v>530.13</v>
      </c>
    </row>
    <row r="70" spans="1:13">
      <c r="A70" s="6" t="s">
        <v>305</v>
      </c>
      <c r="B70" s="7" t="s">
        <v>89</v>
      </c>
      <c r="C70" s="8" t="s">
        <v>90</v>
      </c>
      <c r="D70" s="7"/>
      <c r="E70" s="10" t="s">
        <v>73</v>
      </c>
      <c r="F70" s="11" t="s">
        <v>27</v>
      </c>
      <c r="G70" s="12"/>
      <c r="H70" s="13">
        <v>180</v>
      </c>
      <c r="I70" s="14">
        <v>1</v>
      </c>
      <c r="J70" s="13">
        <f t="shared" si="0"/>
        <v>180</v>
      </c>
      <c r="K70" s="40">
        <v>0.23</v>
      </c>
      <c r="L70" s="15">
        <f t="shared" si="1"/>
        <v>41.4</v>
      </c>
      <c r="M70" s="13">
        <f t="shared" si="2"/>
        <v>221.4</v>
      </c>
    </row>
    <row r="71" spans="1:13">
      <c r="A71" s="6" t="s">
        <v>306</v>
      </c>
      <c r="B71" s="7" t="s">
        <v>89</v>
      </c>
      <c r="C71" s="8" t="s">
        <v>90</v>
      </c>
      <c r="D71" s="7" t="s">
        <v>71</v>
      </c>
      <c r="E71" s="10" t="s">
        <v>72</v>
      </c>
      <c r="F71" s="11">
        <v>7</v>
      </c>
      <c r="G71" s="12"/>
      <c r="H71" s="13">
        <v>32370</v>
      </c>
      <c r="I71" s="14">
        <v>1</v>
      </c>
      <c r="J71" s="13">
        <f t="shared" si="0"/>
        <v>32370</v>
      </c>
      <c r="K71" s="40">
        <v>0.08</v>
      </c>
      <c r="L71" s="15">
        <f t="shared" si="1"/>
        <v>2589.6</v>
      </c>
      <c r="M71" s="13">
        <f t="shared" si="2"/>
        <v>34959.599999999999</v>
      </c>
    </row>
    <row r="72" spans="1:13">
      <c r="A72" s="6" t="s">
        <v>307</v>
      </c>
      <c r="B72" s="7" t="s">
        <v>89</v>
      </c>
      <c r="C72" s="8" t="s">
        <v>90</v>
      </c>
      <c r="D72" s="7" t="s">
        <v>65</v>
      </c>
      <c r="E72" s="10" t="s">
        <v>66</v>
      </c>
      <c r="F72" s="11"/>
      <c r="G72" s="12" t="s">
        <v>180</v>
      </c>
      <c r="H72" s="13">
        <v>0</v>
      </c>
      <c r="I72" s="14">
        <v>1</v>
      </c>
      <c r="J72" s="13">
        <f t="shared" si="0"/>
        <v>0</v>
      </c>
      <c r="K72" s="40"/>
      <c r="L72" s="15">
        <f t="shared" si="1"/>
        <v>0</v>
      </c>
      <c r="M72" s="13">
        <f t="shared" si="2"/>
        <v>0</v>
      </c>
    </row>
    <row r="73" spans="1:13">
      <c r="A73" s="6" t="s">
        <v>308</v>
      </c>
      <c r="B73" s="7" t="s">
        <v>89</v>
      </c>
      <c r="C73" s="8" t="s">
        <v>90</v>
      </c>
      <c r="D73" s="7"/>
      <c r="E73" s="10" t="s">
        <v>73</v>
      </c>
      <c r="F73" s="11" t="s">
        <v>27</v>
      </c>
      <c r="G73" s="12"/>
      <c r="H73" s="13">
        <v>180</v>
      </c>
      <c r="I73" s="14">
        <v>1</v>
      </c>
      <c r="J73" s="13">
        <f t="shared" si="0"/>
        <v>180</v>
      </c>
      <c r="K73" s="40">
        <v>0.23</v>
      </c>
      <c r="L73" s="15">
        <f t="shared" si="1"/>
        <v>41.4</v>
      </c>
      <c r="M73" s="13">
        <f t="shared" si="2"/>
        <v>221.4</v>
      </c>
    </row>
    <row r="74" spans="1:13" ht="60">
      <c r="A74" s="6" t="s">
        <v>309</v>
      </c>
      <c r="B74" s="7" t="s">
        <v>89</v>
      </c>
      <c r="C74" s="8" t="s">
        <v>90</v>
      </c>
      <c r="D74" s="7" t="s">
        <v>60</v>
      </c>
      <c r="E74" s="16" t="s">
        <v>37</v>
      </c>
      <c r="F74" s="11" t="s">
        <v>27</v>
      </c>
      <c r="G74" s="20" t="s">
        <v>181</v>
      </c>
      <c r="H74" s="41">
        <v>643</v>
      </c>
      <c r="I74" s="14">
        <v>1</v>
      </c>
      <c r="J74" s="41">
        <f>H74*I74</f>
        <v>643</v>
      </c>
      <c r="K74" s="42">
        <v>0.23</v>
      </c>
      <c r="L74" s="43">
        <f>J74*K74</f>
        <v>147.89000000000001</v>
      </c>
      <c r="M74" s="41">
        <f t="shared" ref="M74" si="12">J74+L74</f>
        <v>790.89</v>
      </c>
    </row>
    <row r="75" spans="1:13">
      <c r="A75" s="6" t="s">
        <v>310</v>
      </c>
      <c r="B75" s="7" t="s">
        <v>91</v>
      </c>
      <c r="C75" s="8" t="s">
        <v>92</v>
      </c>
      <c r="D75" s="7"/>
      <c r="E75" s="10" t="s">
        <v>48</v>
      </c>
      <c r="F75" s="11" t="s">
        <v>27</v>
      </c>
      <c r="G75" s="12"/>
      <c r="H75" s="13">
        <v>189</v>
      </c>
      <c r="I75" s="14">
        <v>1</v>
      </c>
      <c r="J75" s="13">
        <f t="shared" si="0"/>
        <v>189</v>
      </c>
      <c r="K75" s="40">
        <v>0.23</v>
      </c>
      <c r="L75" s="15">
        <f t="shared" si="1"/>
        <v>43.47</v>
      </c>
      <c r="M75" s="13">
        <f t="shared" si="2"/>
        <v>232.47</v>
      </c>
    </row>
    <row r="76" spans="1:13">
      <c r="A76" s="6" t="s">
        <v>311</v>
      </c>
      <c r="B76" s="7" t="s">
        <v>91</v>
      </c>
      <c r="C76" s="8" t="s">
        <v>92</v>
      </c>
      <c r="D76" s="7" t="s">
        <v>21</v>
      </c>
      <c r="E76" s="10" t="s">
        <v>93</v>
      </c>
      <c r="F76" s="11"/>
      <c r="G76" s="12" t="s">
        <v>180</v>
      </c>
      <c r="H76" s="13">
        <v>0</v>
      </c>
      <c r="I76" s="14">
        <v>1</v>
      </c>
      <c r="J76" s="13">
        <f t="shared" si="0"/>
        <v>0</v>
      </c>
      <c r="K76" s="40"/>
      <c r="L76" s="15">
        <f t="shared" si="1"/>
        <v>0</v>
      </c>
      <c r="M76" s="13">
        <f t="shared" si="2"/>
        <v>0</v>
      </c>
    </row>
    <row r="77" spans="1:13" ht="51">
      <c r="A77" s="6" t="s">
        <v>312</v>
      </c>
      <c r="B77" s="7" t="s">
        <v>91</v>
      </c>
      <c r="C77" s="8" t="s">
        <v>92</v>
      </c>
      <c r="D77" s="7" t="s">
        <v>94</v>
      </c>
      <c r="E77" s="10" t="s">
        <v>95</v>
      </c>
      <c r="F77" s="11" t="s">
        <v>27</v>
      </c>
      <c r="G77" s="12"/>
      <c r="H77" s="13">
        <v>1529</v>
      </c>
      <c r="I77" s="14">
        <v>2</v>
      </c>
      <c r="J77" s="13">
        <f t="shared" si="0"/>
        <v>3058</v>
      </c>
      <c r="K77" s="40">
        <v>0.23</v>
      </c>
      <c r="L77" s="15">
        <f t="shared" si="1"/>
        <v>703.34</v>
      </c>
      <c r="M77" s="13">
        <f t="shared" si="2"/>
        <v>3761.34</v>
      </c>
    </row>
    <row r="78" spans="1:13">
      <c r="A78" s="6" t="s">
        <v>313</v>
      </c>
      <c r="B78" s="7" t="s">
        <v>96</v>
      </c>
      <c r="C78" s="22" t="s">
        <v>97</v>
      </c>
      <c r="D78" s="7" t="s">
        <v>211</v>
      </c>
      <c r="E78" s="10" t="s">
        <v>214</v>
      </c>
      <c r="F78" s="11">
        <v>28</v>
      </c>
      <c r="G78" s="12"/>
      <c r="H78" s="41">
        <v>1042</v>
      </c>
      <c r="I78" s="14">
        <v>1</v>
      </c>
      <c r="J78" s="13">
        <f t="shared" si="0"/>
        <v>1042</v>
      </c>
      <c r="K78" s="40">
        <v>0.23</v>
      </c>
      <c r="L78" s="15">
        <f t="shared" si="1"/>
        <v>239.66</v>
      </c>
      <c r="M78" s="13">
        <f t="shared" si="2"/>
        <v>1281.6600000000001</v>
      </c>
    </row>
    <row r="79" spans="1:13">
      <c r="A79" s="6" t="s">
        <v>314</v>
      </c>
      <c r="B79" s="7" t="s">
        <v>96</v>
      </c>
      <c r="C79" s="22" t="s">
        <v>97</v>
      </c>
      <c r="D79" s="7" t="s">
        <v>215</v>
      </c>
      <c r="E79" s="10" t="s">
        <v>216</v>
      </c>
      <c r="F79" s="11">
        <v>28</v>
      </c>
      <c r="G79" s="12"/>
      <c r="H79" s="13">
        <v>835</v>
      </c>
      <c r="I79" s="14">
        <v>3</v>
      </c>
      <c r="J79" s="13">
        <f t="shared" si="0"/>
        <v>2505</v>
      </c>
      <c r="K79" s="40">
        <v>0.23</v>
      </c>
      <c r="L79" s="15">
        <f t="shared" si="1"/>
        <v>576.15</v>
      </c>
      <c r="M79" s="13">
        <f t="shared" si="2"/>
        <v>3081.15</v>
      </c>
    </row>
    <row r="80" spans="1:13">
      <c r="A80" s="6" t="s">
        <v>315</v>
      </c>
      <c r="B80" s="7" t="s">
        <v>96</v>
      </c>
      <c r="C80" s="22" t="s">
        <v>97</v>
      </c>
      <c r="D80" s="7"/>
      <c r="E80" s="10" t="s">
        <v>217</v>
      </c>
      <c r="F80" s="11" t="s">
        <v>27</v>
      </c>
      <c r="G80" s="12"/>
      <c r="H80" s="13">
        <v>2148</v>
      </c>
      <c r="I80" s="14">
        <v>2</v>
      </c>
      <c r="J80" s="13">
        <f t="shared" si="0"/>
        <v>4296</v>
      </c>
      <c r="K80" s="40">
        <v>0.23</v>
      </c>
      <c r="L80" s="15">
        <f t="shared" si="1"/>
        <v>988.08</v>
      </c>
      <c r="M80" s="13">
        <f t="shared" si="2"/>
        <v>5284.08</v>
      </c>
    </row>
    <row r="81" spans="1:13" ht="60">
      <c r="A81" s="6" t="s">
        <v>316</v>
      </c>
      <c r="B81" s="7" t="s">
        <v>96</v>
      </c>
      <c r="C81" s="22" t="s">
        <v>97</v>
      </c>
      <c r="D81" s="7" t="s">
        <v>60</v>
      </c>
      <c r="E81" s="16" t="s">
        <v>37</v>
      </c>
      <c r="F81" s="11" t="s">
        <v>27</v>
      </c>
      <c r="G81" s="20" t="s">
        <v>181</v>
      </c>
      <c r="H81" s="41">
        <v>643</v>
      </c>
      <c r="I81" s="14">
        <v>1</v>
      </c>
      <c r="J81" s="41">
        <f>H81*I81</f>
        <v>643</v>
      </c>
      <c r="K81" s="42">
        <v>0.23</v>
      </c>
      <c r="L81" s="43">
        <f>J81*K81</f>
        <v>147.89000000000001</v>
      </c>
      <c r="M81" s="41">
        <f t="shared" ref="M81" si="13">J81+L81</f>
        <v>790.89</v>
      </c>
    </row>
    <row r="82" spans="1:13">
      <c r="A82" s="6" t="s">
        <v>317</v>
      </c>
      <c r="B82" s="7" t="s">
        <v>98</v>
      </c>
      <c r="C82" s="8" t="s">
        <v>77</v>
      </c>
      <c r="D82" s="7" t="s">
        <v>78</v>
      </c>
      <c r="E82" s="10" t="s">
        <v>79</v>
      </c>
      <c r="F82" s="11"/>
      <c r="G82" s="12" t="s">
        <v>180</v>
      </c>
      <c r="H82" s="13">
        <v>0</v>
      </c>
      <c r="I82" s="14">
        <v>1</v>
      </c>
      <c r="J82" s="13">
        <f t="shared" si="0"/>
        <v>0</v>
      </c>
      <c r="K82" s="40"/>
      <c r="L82" s="15">
        <f t="shared" si="1"/>
        <v>0</v>
      </c>
      <c r="M82" s="13">
        <f t="shared" si="2"/>
        <v>0</v>
      </c>
    </row>
    <row r="83" spans="1:13">
      <c r="A83" s="6" t="s">
        <v>318</v>
      </c>
      <c r="B83" s="7" t="s">
        <v>98</v>
      </c>
      <c r="C83" s="8" t="s">
        <v>77</v>
      </c>
      <c r="D83" s="7" t="s">
        <v>80</v>
      </c>
      <c r="E83" s="10" t="s">
        <v>81</v>
      </c>
      <c r="F83" s="11"/>
      <c r="G83" s="12" t="s">
        <v>180</v>
      </c>
      <c r="H83" s="13">
        <v>0</v>
      </c>
      <c r="I83" s="14">
        <v>1</v>
      </c>
      <c r="J83" s="13">
        <f t="shared" si="0"/>
        <v>0</v>
      </c>
      <c r="K83" s="40"/>
      <c r="L83" s="15">
        <f t="shared" si="1"/>
        <v>0</v>
      </c>
      <c r="M83" s="13">
        <f t="shared" si="2"/>
        <v>0</v>
      </c>
    </row>
    <row r="84" spans="1:13" ht="25.5">
      <c r="A84" s="6" t="s">
        <v>319</v>
      </c>
      <c r="B84" s="7" t="s">
        <v>98</v>
      </c>
      <c r="C84" s="8" t="s">
        <v>77</v>
      </c>
      <c r="D84" s="21" t="s">
        <v>82</v>
      </c>
      <c r="E84" s="10" t="s">
        <v>83</v>
      </c>
      <c r="F84" s="11"/>
      <c r="G84" s="44" t="s">
        <v>183</v>
      </c>
      <c r="H84" s="45">
        <v>894</v>
      </c>
      <c r="I84" s="14">
        <v>1</v>
      </c>
      <c r="J84" s="46">
        <f>I84*H84</f>
        <v>894</v>
      </c>
      <c r="K84" s="42">
        <v>0.23</v>
      </c>
      <c r="L84" s="47">
        <f>K84*J84</f>
        <v>205.62</v>
      </c>
      <c r="M84" s="47">
        <f>L84+J84</f>
        <v>1099.6199999999999</v>
      </c>
    </row>
    <row r="85" spans="1:13" ht="38.25">
      <c r="A85" s="6" t="s">
        <v>320</v>
      </c>
      <c r="B85" s="7" t="s">
        <v>98</v>
      </c>
      <c r="C85" s="8" t="s">
        <v>77</v>
      </c>
      <c r="D85" s="7" t="s">
        <v>84</v>
      </c>
      <c r="E85" s="10" t="s">
        <v>85</v>
      </c>
      <c r="F85" s="11" t="s">
        <v>27</v>
      </c>
      <c r="G85" s="12" t="s">
        <v>184</v>
      </c>
      <c r="H85" s="41">
        <v>179</v>
      </c>
      <c r="I85" s="14">
        <v>1</v>
      </c>
      <c r="J85" s="41">
        <f>I85*H85</f>
        <v>179</v>
      </c>
      <c r="K85" s="42">
        <v>0.23</v>
      </c>
      <c r="L85" s="43">
        <f>J85*K85</f>
        <v>41.17</v>
      </c>
      <c r="M85" s="41">
        <f>L85+J85</f>
        <v>220.17000000000002</v>
      </c>
    </row>
    <row r="86" spans="1:13" ht="38.25">
      <c r="A86" s="6" t="s">
        <v>321</v>
      </c>
      <c r="B86" s="7" t="s">
        <v>98</v>
      </c>
      <c r="C86" s="8" t="s">
        <v>77</v>
      </c>
      <c r="D86" s="7" t="s">
        <v>86</v>
      </c>
      <c r="E86" s="10" t="s">
        <v>87</v>
      </c>
      <c r="F86" s="11" t="s">
        <v>27</v>
      </c>
      <c r="G86" s="12" t="s">
        <v>185</v>
      </c>
      <c r="H86" s="41">
        <v>352</v>
      </c>
      <c r="I86" s="14">
        <v>1</v>
      </c>
      <c r="J86" s="41">
        <f>I86*H86</f>
        <v>352</v>
      </c>
      <c r="K86" s="42">
        <v>0.23</v>
      </c>
      <c r="L86" s="43">
        <f>J86*K86</f>
        <v>80.960000000000008</v>
      </c>
      <c r="M86" s="41">
        <f>L86+J86</f>
        <v>432.96000000000004</v>
      </c>
    </row>
    <row r="87" spans="1:13">
      <c r="A87" s="6" t="s">
        <v>322</v>
      </c>
      <c r="B87" s="7" t="s">
        <v>98</v>
      </c>
      <c r="C87" s="8" t="s">
        <v>77</v>
      </c>
      <c r="D87" s="7"/>
      <c r="E87" s="10" t="s">
        <v>47</v>
      </c>
      <c r="F87" s="11" t="s">
        <v>27</v>
      </c>
      <c r="G87" s="12"/>
      <c r="H87" s="13">
        <v>189</v>
      </c>
      <c r="I87" s="14">
        <v>1</v>
      </c>
      <c r="J87" s="13">
        <f t="shared" si="0"/>
        <v>189</v>
      </c>
      <c r="K87" s="40">
        <v>0.23</v>
      </c>
      <c r="L87" s="15">
        <f t="shared" si="1"/>
        <v>43.47</v>
      </c>
      <c r="M87" s="13">
        <f t="shared" si="2"/>
        <v>232.47</v>
      </c>
    </row>
    <row r="88" spans="1:13">
      <c r="A88" s="6" t="s">
        <v>323</v>
      </c>
      <c r="B88" s="7" t="s">
        <v>98</v>
      </c>
      <c r="C88" s="8" t="s">
        <v>77</v>
      </c>
      <c r="D88" s="7"/>
      <c r="E88" s="10" t="s">
        <v>48</v>
      </c>
      <c r="F88" s="11" t="s">
        <v>27</v>
      </c>
      <c r="G88" s="12"/>
      <c r="H88" s="13">
        <v>189</v>
      </c>
      <c r="I88" s="14">
        <v>1</v>
      </c>
      <c r="J88" s="13">
        <f t="shared" si="0"/>
        <v>189</v>
      </c>
      <c r="K88" s="40">
        <v>0.23</v>
      </c>
      <c r="L88" s="15">
        <f t="shared" si="1"/>
        <v>43.47</v>
      </c>
      <c r="M88" s="13">
        <f t="shared" si="2"/>
        <v>232.47</v>
      </c>
    </row>
    <row r="89" spans="1:13">
      <c r="A89" s="6" t="s">
        <v>324</v>
      </c>
      <c r="B89" s="7" t="s">
        <v>98</v>
      </c>
      <c r="C89" s="8" t="s">
        <v>77</v>
      </c>
      <c r="D89" s="7"/>
      <c r="E89" s="10" t="s">
        <v>49</v>
      </c>
      <c r="F89" s="11" t="s">
        <v>27</v>
      </c>
      <c r="G89" s="12"/>
      <c r="H89" s="13">
        <v>185</v>
      </c>
      <c r="I89" s="14">
        <v>1</v>
      </c>
      <c r="J89" s="13">
        <f t="shared" si="0"/>
        <v>185</v>
      </c>
      <c r="K89" s="40">
        <v>0.23</v>
      </c>
      <c r="L89" s="15">
        <f t="shared" si="1"/>
        <v>42.550000000000004</v>
      </c>
      <c r="M89" s="13">
        <f t="shared" si="2"/>
        <v>227.55</v>
      </c>
    </row>
    <row r="90" spans="1:13">
      <c r="A90" s="6" t="s">
        <v>325</v>
      </c>
      <c r="B90" s="7" t="s">
        <v>98</v>
      </c>
      <c r="C90" s="8" t="s">
        <v>77</v>
      </c>
      <c r="D90" s="7"/>
      <c r="E90" s="10" t="s">
        <v>220</v>
      </c>
      <c r="F90" s="11">
        <v>33</v>
      </c>
      <c r="G90" s="12"/>
      <c r="H90" s="13">
        <v>106</v>
      </c>
      <c r="I90" s="14">
        <v>2</v>
      </c>
      <c r="J90" s="13">
        <f t="shared" si="0"/>
        <v>212</v>
      </c>
      <c r="K90" s="40">
        <v>0.23</v>
      </c>
      <c r="L90" s="15">
        <f t="shared" si="1"/>
        <v>48.760000000000005</v>
      </c>
      <c r="M90" s="13">
        <f t="shared" si="2"/>
        <v>260.76</v>
      </c>
    </row>
    <row r="91" spans="1:13">
      <c r="A91" s="6" t="s">
        <v>326</v>
      </c>
      <c r="B91" s="7" t="s">
        <v>98</v>
      </c>
      <c r="C91" s="8" t="s">
        <v>77</v>
      </c>
      <c r="D91" s="7"/>
      <c r="E91" s="10" t="s">
        <v>221</v>
      </c>
      <c r="F91" s="11">
        <v>34</v>
      </c>
      <c r="G91" s="12" t="s">
        <v>222</v>
      </c>
      <c r="H91" s="13">
        <v>1422</v>
      </c>
      <c r="I91" s="14">
        <v>2</v>
      </c>
      <c r="J91" s="13">
        <f t="shared" ref="J91" si="14">H91*I91</f>
        <v>2844</v>
      </c>
      <c r="K91" s="40">
        <v>0.23</v>
      </c>
      <c r="L91" s="15">
        <f t="shared" si="1"/>
        <v>654.12</v>
      </c>
      <c r="M91" s="13">
        <f t="shared" si="2"/>
        <v>3498.12</v>
      </c>
    </row>
    <row r="92" spans="1:13">
      <c r="A92" s="6" t="s">
        <v>327</v>
      </c>
      <c r="B92" s="7" t="s">
        <v>98</v>
      </c>
      <c r="C92" s="8" t="s">
        <v>77</v>
      </c>
      <c r="D92" s="7" t="s">
        <v>67</v>
      </c>
      <c r="E92" s="10" t="s">
        <v>68</v>
      </c>
      <c r="F92" s="11" t="s">
        <v>27</v>
      </c>
      <c r="G92" s="12" t="s">
        <v>180</v>
      </c>
      <c r="H92" s="13">
        <v>0</v>
      </c>
      <c r="I92" s="14">
        <v>1</v>
      </c>
      <c r="J92" s="13">
        <f t="shared" si="0"/>
        <v>0</v>
      </c>
      <c r="K92" s="40"/>
      <c r="L92" s="15">
        <f>J92*K91</f>
        <v>0</v>
      </c>
      <c r="M92" s="13">
        <f t="shared" si="2"/>
        <v>0</v>
      </c>
    </row>
    <row r="93" spans="1:13" ht="25.5">
      <c r="A93" s="6" t="s">
        <v>328</v>
      </c>
      <c r="B93" s="7" t="s">
        <v>98</v>
      </c>
      <c r="C93" s="8" t="s">
        <v>77</v>
      </c>
      <c r="D93" s="7"/>
      <c r="E93" s="10" t="s">
        <v>50</v>
      </c>
      <c r="F93" s="11" t="s">
        <v>27</v>
      </c>
      <c r="G93" s="12"/>
      <c r="H93" s="13">
        <v>230</v>
      </c>
      <c r="I93" s="14">
        <v>1</v>
      </c>
      <c r="J93" s="13">
        <f t="shared" si="0"/>
        <v>230</v>
      </c>
      <c r="K93" s="40">
        <v>0.23</v>
      </c>
      <c r="L93" s="15">
        <f t="shared" si="1"/>
        <v>52.900000000000006</v>
      </c>
      <c r="M93" s="13">
        <f t="shared" si="2"/>
        <v>282.89999999999998</v>
      </c>
    </row>
    <row r="94" spans="1:13">
      <c r="A94" s="6" t="s">
        <v>329</v>
      </c>
      <c r="B94" s="7" t="s">
        <v>98</v>
      </c>
      <c r="C94" s="8" t="s">
        <v>77</v>
      </c>
      <c r="D94" s="7"/>
      <c r="E94" s="10" t="s">
        <v>73</v>
      </c>
      <c r="F94" s="11" t="s">
        <v>27</v>
      </c>
      <c r="G94" s="12"/>
      <c r="H94" s="13">
        <v>180</v>
      </c>
      <c r="I94" s="14">
        <v>1</v>
      </c>
      <c r="J94" s="13">
        <f t="shared" si="0"/>
        <v>180</v>
      </c>
      <c r="K94" s="40">
        <v>0.23</v>
      </c>
      <c r="L94" s="15">
        <f t="shared" si="1"/>
        <v>41.4</v>
      </c>
      <c r="M94" s="13">
        <f t="shared" si="2"/>
        <v>221.4</v>
      </c>
    </row>
    <row r="95" spans="1:13">
      <c r="A95" s="6" t="s">
        <v>330</v>
      </c>
      <c r="B95" s="7" t="s">
        <v>98</v>
      </c>
      <c r="C95" s="8" t="s">
        <v>77</v>
      </c>
      <c r="D95" s="7"/>
      <c r="E95" s="10" t="s">
        <v>88</v>
      </c>
      <c r="F95" s="11">
        <v>9</v>
      </c>
      <c r="G95" s="12"/>
      <c r="H95" s="13">
        <v>11460</v>
      </c>
      <c r="I95" s="14">
        <v>1</v>
      </c>
      <c r="J95" s="13">
        <f t="shared" si="0"/>
        <v>11460</v>
      </c>
      <c r="K95" s="40">
        <v>0.08</v>
      </c>
      <c r="L95" s="15">
        <f t="shared" si="1"/>
        <v>916.80000000000007</v>
      </c>
      <c r="M95" s="13">
        <f t="shared" si="2"/>
        <v>12376.8</v>
      </c>
    </row>
    <row r="96" spans="1:13" ht="60">
      <c r="A96" s="6" t="s">
        <v>331</v>
      </c>
      <c r="B96" s="7" t="s">
        <v>98</v>
      </c>
      <c r="C96" s="8" t="s">
        <v>77</v>
      </c>
      <c r="D96" s="7" t="s">
        <v>60</v>
      </c>
      <c r="E96" s="16" t="s">
        <v>37</v>
      </c>
      <c r="F96" s="11" t="s">
        <v>27</v>
      </c>
      <c r="G96" s="20" t="s">
        <v>181</v>
      </c>
      <c r="H96" s="41">
        <v>643</v>
      </c>
      <c r="I96" s="14">
        <v>1</v>
      </c>
      <c r="J96" s="41">
        <f>H96*I96</f>
        <v>643</v>
      </c>
      <c r="K96" s="42">
        <v>0.23</v>
      </c>
      <c r="L96" s="43">
        <f>J96*K96</f>
        <v>147.89000000000001</v>
      </c>
      <c r="M96" s="41">
        <f t="shared" ref="M96" si="15">J96+L96</f>
        <v>790.89</v>
      </c>
    </row>
    <row r="97" spans="1:13">
      <c r="A97" s="6" t="s">
        <v>332</v>
      </c>
      <c r="B97" s="7" t="s">
        <v>99</v>
      </c>
      <c r="C97" s="8" t="s">
        <v>77</v>
      </c>
      <c r="D97" s="7" t="s">
        <v>63</v>
      </c>
      <c r="E97" s="10" t="s">
        <v>64</v>
      </c>
      <c r="F97" s="11"/>
      <c r="G97" s="12" t="s">
        <v>180</v>
      </c>
      <c r="H97" s="13">
        <v>0</v>
      </c>
      <c r="I97" s="14">
        <v>1</v>
      </c>
      <c r="J97" s="13">
        <f t="shared" si="0"/>
        <v>0</v>
      </c>
      <c r="K97" s="40"/>
      <c r="L97" s="15">
        <f t="shared" si="1"/>
        <v>0</v>
      </c>
      <c r="M97" s="13">
        <f t="shared" si="2"/>
        <v>0</v>
      </c>
    </row>
    <row r="98" spans="1:13">
      <c r="A98" s="6" t="s">
        <v>333</v>
      </c>
      <c r="B98" s="7" t="s">
        <v>99</v>
      </c>
      <c r="C98" s="8" t="s">
        <v>77</v>
      </c>
      <c r="D98" s="7" t="s">
        <v>65</v>
      </c>
      <c r="E98" s="10" t="s">
        <v>66</v>
      </c>
      <c r="F98" s="11"/>
      <c r="G98" s="12" t="s">
        <v>180</v>
      </c>
      <c r="H98" s="13">
        <v>0</v>
      </c>
      <c r="I98" s="14">
        <v>1</v>
      </c>
      <c r="J98" s="13">
        <f t="shared" si="0"/>
        <v>0</v>
      </c>
      <c r="K98" s="40"/>
      <c r="L98" s="15">
        <f t="shared" si="1"/>
        <v>0</v>
      </c>
      <c r="M98" s="13">
        <f t="shared" si="2"/>
        <v>0</v>
      </c>
    </row>
    <row r="99" spans="1:13">
      <c r="A99" s="6" t="s">
        <v>334</v>
      </c>
      <c r="B99" s="7" t="s">
        <v>99</v>
      </c>
      <c r="C99" s="8" t="s">
        <v>77</v>
      </c>
      <c r="D99" s="7" t="s">
        <v>69</v>
      </c>
      <c r="E99" s="10" t="s">
        <v>70</v>
      </c>
      <c r="F99" s="11"/>
      <c r="G99" s="12" t="s">
        <v>180</v>
      </c>
      <c r="H99" s="13">
        <v>0</v>
      </c>
      <c r="I99" s="14">
        <v>1</v>
      </c>
      <c r="J99" s="13">
        <f t="shared" si="0"/>
        <v>0</v>
      </c>
      <c r="K99" s="40"/>
      <c r="L99" s="15">
        <f t="shared" si="1"/>
        <v>0</v>
      </c>
      <c r="M99" s="13">
        <f t="shared" si="2"/>
        <v>0</v>
      </c>
    </row>
    <row r="100" spans="1:13">
      <c r="A100" s="6" t="s">
        <v>335</v>
      </c>
      <c r="B100" s="7" t="s">
        <v>99</v>
      </c>
      <c r="C100" s="8" t="s">
        <v>77</v>
      </c>
      <c r="D100" s="7" t="s">
        <v>67</v>
      </c>
      <c r="E100" s="10" t="s">
        <v>68</v>
      </c>
      <c r="F100" s="11" t="s">
        <v>27</v>
      </c>
      <c r="G100" s="12" t="s">
        <v>180</v>
      </c>
      <c r="H100" s="13">
        <v>0</v>
      </c>
      <c r="I100" s="14">
        <v>1</v>
      </c>
      <c r="J100" s="13">
        <f t="shared" si="0"/>
        <v>0</v>
      </c>
      <c r="K100" s="40"/>
      <c r="L100" s="15">
        <f t="shared" si="1"/>
        <v>0</v>
      </c>
      <c r="M100" s="13">
        <f t="shared" si="2"/>
        <v>0</v>
      </c>
    </row>
    <row r="101" spans="1:13">
      <c r="A101" s="6" t="s">
        <v>336</v>
      </c>
      <c r="B101" s="7" t="s">
        <v>99</v>
      </c>
      <c r="C101" s="8" t="s">
        <v>77</v>
      </c>
      <c r="D101" s="7"/>
      <c r="E101" s="10" t="s">
        <v>48</v>
      </c>
      <c r="F101" s="11" t="s">
        <v>27</v>
      </c>
      <c r="G101" s="12"/>
      <c r="H101" s="13">
        <v>189</v>
      </c>
      <c r="I101" s="14">
        <v>1</v>
      </c>
      <c r="J101" s="13">
        <f t="shared" si="0"/>
        <v>189</v>
      </c>
      <c r="K101" s="40">
        <v>0.23</v>
      </c>
      <c r="L101" s="15">
        <f t="shared" si="1"/>
        <v>43.47</v>
      </c>
      <c r="M101" s="13">
        <f t="shared" si="2"/>
        <v>232.47</v>
      </c>
    </row>
    <row r="102" spans="1:13">
      <c r="A102" s="6" t="s">
        <v>337</v>
      </c>
      <c r="B102" s="7" t="s">
        <v>99</v>
      </c>
      <c r="C102" s="8" t="s">
        <v>77</v>
      </c>
      <c r="D102" s="7"/>
      <c r="E102" s="10" t="s">
        <v>47</v>
      </c>
      <c r="F102" s="11" t="s">
        <v>27</v>
      </c>
      <c r="G102" s="12"/>
      <c r="H102" s="13">
        <v>189</v>
      </c>
      <c r="I102" s="14">
        <v>1</v>
      </c>
      <c r="J102" s="13">
        <f t="shared" si="0"/>
        <v>189</v>
      </c>
      <c r="K102" s="40">
        <v>0.23</v>
      </c>
      <c r="L102" s="15">
        <f t="shared" si="1"/>
        <v>43.47</v>
      </c>
      <c r="M102" s="13">
        <f t="shared" si="2"/>
        <v>232.47</v>
      </c>
    </row>
    <row r="103" spans="1:13">
      <c r="A103" s="6" t="s">
        <v>338</v>
      </c>
      <c r="B103" s="7" t="s">
        <v>99</v>
      </c>
      <c r="C103" s="8" t="s">
        <v>77</v>
      </c>
      <c r="D103" s="7"/>
      <c r="E103" s="10" t="s">
        <v>49</v>
      </c>
      <c r="F103" s="11" t="s">
        <v>27</v>
      </c>
      <c r="G103" s="12"/>
      <c r="H103" s="13">
        <v>185</v>
      </c>
      <c r="I103" s="14">
        <v>1</v>
      </c>
      <c r="J103" s="13">
        <f t="shared" si="0"/>
        <v>185</v>
      </c>
      <c r="K103" s="40">
        <v>0.23</v>
      </c>
      <c r="L103" s="15">
        <f t="shared" si="1"/>
        <v>42.550000000000004</v>
      </c>
      <c r="M103" s="13">
        <f t="shared" si="2"/>
        <v>227.55</v>
      </c>
    </row>
    <row r="104" spans="1:13">
      <c r="A104" s="6" t="s">
        <v>339</v>
      </c>
      <c r="B104" s="7" t="s">
        <v>99</v>
      </c>
      <c r="C104" s="8" t="s">
        <v>77</v>
      </c>
      <c r="D104" s="7"/>
      <c r="E104" s="10" t="s">
        <v>73</v>
      </c>
      <c r="F104" s="11" t="s">
        <v>27</v>
      </c>
      <c r="G104" s="12"/>
      <c r="H104" s="13">
        <v>180</v>
      </c>
      <c r="I104" s="14">
        <v>1</v>
      </c>
      <c r="J104" s="13">
        <f t="shared" si="0"/>
        <v>180</v>
      </c>
      <c r="K104" s="40">
        <v>0.23</v>
      </c>
      <c r="L104" s="15">
        <f t="shared" si="1"/>
        <v>41.4</v>
      </c>
      <c r="M104" s="13">
        <f t="shared" si="2"/>
        <v>221.4</v>
      </c>
    </row>
    <row r="105" spans="1:13" ht="25.5">
      <c r="A105" s="6" t="s">
        <v>340</v>
      </c>
      <c r="B105" s="7" t="s">
        <v>99</v>
      </c>
      <c r="C105" s="8" t="s">
        <v>77</v>
      </c>
      <c r="D105" s="7"/>
      <c r="E105" s="10" t="s">
        <v>50</v>
      </c>
      <c r="F105" s="11" t="s">
        <v>27</v>
      </c>
      <c r="G105" s="12"/>
      <c r="H105" s="13">
        <v>230</v>
      </c>
      <c r="I105" s="14">
        <v>1</v>
      </c>
      <c r="J105" s="13">
        <f t="shared" si="0"/>
        <v>230</v>
      </c>
      <c r="K105" s="40">
        <v>0.23</v>
      </c>
      <c r="L105" s="15">
        <f t="shared" si="1"/>
        <v>52.900000000000006</v>
      </c>
      <c r="M105" s="13">
        <f t="shared" si="2"/>
        <v>282.89999999999998</v>
      </c>
    </row>
    <row r="106" spans="1:13" ht="51">
      <c r="A106" s="6" t="s">
        <v>341</v>
      </c>
      <c r="B106" s="7" t="s">
        <v>100</v>
      </c>
      <c r="C106" s="22" t="s">
        <v>101</v>
      </c>
      <c r="D106" s="9" t="s">
        <v>94</v>
      </c>
      <c r="E106" s="10" t="s">
        <v>102</v>
      </c>
      <c r="F106" s="11" t="s">
        <v>27</v>
      </c>
      <c r="G106" s="12"/>
      <c r="H106" s="13">
        <v>1372</v>
      </c>
      <c r="I106" s="14">
        <v>6</v>
      </c>
      <c r="J106" s="13">
        <f t="shared" si="0"/>
        <v>8232</v>
      </c>
      <c r="K106" s="40">
        <v>0.23</v>
      </c>
      <c r="L106" s="15">
        <f t="shared" si="1"/>
        <v>1893.3600000000001</v>
      </c>
      <c r="M106" s="13">
        <f t="shared" si="2"/>
        <v>10125.36</v>
      </c>
    </row>
    <row r="107" spans="1:13" ht="51">
      <c r="A107" s="6" t="s">
        <v>342</v>
      </c>
      <c r="B107" s="7" t="s">
        <v>100</v>
      </c>
      <c r="C107" s="22" t="s">
        <v>101</v>
      </c>
      <c r="D107" s="9"/>
      <c r="E107" s="16" t="s">
        <v>103</v>
      </c>
      <c r="F107" s="17" t="s">
        <v>27</v>
      </c>
      <c r="G107" s="12"/>
      <c r="H107" s="13">
        <v>1244</v>
      </c>
      <c r="I107" s="14">
        <v>1</v>
      </c>
      <c r="J107" s="13">
        <f t="shared" si="0"/>
        <v>1244</v>
      </c>
      <c r="K107" s="40">
        <v>0.23</v>
      </c>
      <c r="L107" s="15">
        <f t="shared" si="1"/>
        <v>286.12</v>
      </c>
      <c r="M107" s="13">
        <f t="shared" si="2"/>
        <v>1530.12</v>
      </c>
    </row>
    <row r="108" spans="1:13" ht="60">
      <c r="A108" s="6" t="s">
        <v>343</v>
      </c>
      <c r="B108" s="7" t="s">
        <v>100</v>
      </c>
      <c r="C108" s="22" t="s">
        <v>101</v>
      </c>
      <c r="D108" s="7" t="s">
        <v>60</v>
      </c>
      <c r="E108" s="16" t="s">
        <v>37</v>
      </c>
      <c r="F108" s="11" t="s">
        <v>27</v>
      </c>
      <c r="G108" s="20" t="s">
        <v>181</v>
      </c>
      <c r="H108" s="41">
        <v>643</v>
      </c>
      <c r="I108" s="14">
        <v>1</v>
      </c>
      <c r="J108" s="41">
        <f>H108*I108</f>
        <v>643</v>
      </c>
      <c r="K108" s="42">
        <v>0.23</v>
      </c>
      <c r="L108" s="43">
        <f>J108*K108</f>
        <v>147.89000000000001</v>
      </c>
      <c r="M108" s="41">
        <f t="shared" ref="M108" si="16">J108+L108</f>
        <v>790.89</v>
      </c>
    </row>
    <row r="109" spans="1:13">
      <c r="A109" s="6" t="s">
        <v>344</v>
      </c>
      <c r="B109" s="7" t="s">
        <v>104</v>
      </c>
      <c r="C109" s="8" t="s">
        <v>105</v>
      </c>
      <c r="D109" s="7" t="s">
        <v>106</v>
      </c>
      <c r="E109" s="16" t="s">
        <v>107</v>
      </c>
      <c r="F109" s="17">
        <v>15</v>
      </c>
      <c r="G109" s="12"/>
      <c r="H109" s="13">
        <v>1693</v>
      </c>
      <c r="I109" s="14">
        <v>2</v>
      </c>
      <c r="J109" s="13">
        <f t="shared" si="0"/>
        <v>3386</v>
      </c>
      <c r="K109" s="40">
        <v>0.23</v>
      </c>
      <c r="L109" s="15">
        <f t="shared" si="1"/>
        <v>778.78000000000009</v>
      </c>
      <c r="M109" s="13">
        <f t="shared" si="2"/>
        <v>4164.78</v>
      </c>
    </row>
    <row r="110" spans="1:13" ht="25.5">
      <c r="A110" s="6" t="s">
        <v>345</v>
      </c>
      <c r="B110" s="7" t="s">
        <v>104</v>
      </c>
      <c r="C110" s="8" t="s">
        <v>105</v>
      </c>
      <c r="D110" s="7" t="s">
        <v>108</v>
      </c>
      <c r="E110" s="16" t="s">
        <v>109</v>
      </c>
      <c r="F110" s="17">
        <v>18</v>
      </c>
      <c r="G110" s="12"/>
      <c r="H110" s="13">
        <v>1216</v>
      </c>
      <c r="I110" s="14">
        <v>2</v>
      </c>
      <c r="J110" s="13">
        <f t="shared" si="0"/>
        <v>2432</v>
      </c>
      <c r="K110" s="40">
        <v>0.23</v>
      </c>
      <c r="L110" s="15">
        <f t="shared" si="1"/>
        <v>559.36</v>
      </c>
      <c r="M110" s="13">
        <f t="shared" si="2"/>
        <v>2991.36</v>
      </c>
    </row>
    <row r="111" spans="1:13" ht="25.5">
      <c r="A111" s="6" t="s">
        <v>346</v>
      </c>
      <c r="B111" s="7" t="s">
        <v>104</v>
      </c>
      <c r="C111" s="8" t="s">
        <v>105</v>
      </c>
      <c r="D111" s="7" t="s">
        <v>110</v>
      </c>
      <c r="E111" s="16" t="s">
        <v>111</v>
      </c>
      <c r="F111" s="17">
        <v>31</v>
      </c>
      <c r="G111" s="12"/>
      <c r="H111" s="13">
        <v>21489</v>
      </c>
      <c r="I111" s="14">
        <v>1</v>
      </c>
      <c r="J111" s="13">
        <f t="shared" si="0"/>
        <v>21489</v>
      </c>
      <c r="K111" s="40">
        <v>0.23</v>
      </c>
      <c r="L111" s="15">
        <f t="shared" si="1"/>
        <v>4942.47</v>
      </c>
      <c r="M111" s="13">
        <f t="shared" si="2"/>
        <v>26431.47</v>
      </c>
    </row>
    <row r="112" spans="1:13">
      <c r="A112" s="6" t="s">
        <v>347</v>
      </c>
      <c r="B112" s="7" t="s">
        <v>104</v>
      </c>
      <c r="C112" s="8" t="s">
        <v>105</v>
      </c>
      <c r="D112" s="7" t="s">
        <v>112</v>
      </c>
      <c r="E112" s="10" t="s">
        <v>113</v>
      </c>
      <c r="F112" s="17">
        <v>13</v>
      </c>
      <c r="G112" s="12"/>
      <c r="H112" s="13">
        <v>1361</v>
      </c>
      <c r="I112" s="14">
        <v>2</v>
      </c>
      <c r="J112" s="13">
        <f t="shared" si="0"/>
        <v>2722</v>
      </c>
      <c r="K112" s="40">
        <v>0.23</v>
      </c>
      <c r="L112" s="15">
        <f t="shared" si="1"/>
        <v>626.06000000000006</v>
      </c>
      <c r="M112" s="13">
        <f t="shared" si="2"/>
        <v>3348.06</v>
      </c>
    </row>
    <row r="113" spans="1:13">
      <c r="A113" s="6" t="s">
        <v>348</v>
      </c>
      <c r="B113" s="7" t="s">
        <v>104</v>
      </c>
      <c r="C113" s="8" t="s">
        <v>105</v>
      </c>
      <c r="D113" s="7" t="s">
        <v>114</v>
      </c>
      <c r="E113" s="10" t="s">
        <v>115</v>
      </c>
      <c r="F113" s="11"/>
      <c r="G113" s="12" t="s">
        <v>41</v>
      </c>
      <c r="H113" s="13">
        <v>0</v>
      </c>
      <c r="I113" s="14">
        <v>1</v>
      </c>
      <c r="J113" s="13">
        <f t="shared" si="0"/>
        <v>0</v>
      </c>
      <c r="K113" s="40"/>
      <c r="L113" s="15">
        <f t="shared" si="1"/>
        <v>0</v>
      </c>
      <c r="M113" s="13">
        <f t="shared" si="2"/>
        <v>0</v>
      </c>
    </row>
    <row r="114" spans="1:13" ht="54.75" customHeight="1">
      <c r="A114" s="6" t="s">
        <v>349</v>
      </c>
      <c r="B114" s="7" t="s">
        <v>104</v>
      </c>
      <c r="C114" s="8" t="s">
        <v>105</v>
      </c>
      <c r="D114" s="9" t="s">
        <v>218</v>
      </c>
      <c r="E114" s="10" t="s">
        <v>219</v>
      </c>
      <c r="F114" s="17"/>
      <c r="G114" s="16"/>
      <c r="H114" s="13">
        <v>3020</v>
      </c>
      <c r="I114" s="14">
        <v>1</v>
      </c>
      <c r="J114" s="13">
        <f t="shared" si="0"/>
        <v>3020</v>
      </c>
      <c r="K114" s="40">
        <v>0.23</v>
      </c>
      <c r="L114" s="15">
        <f t="shared" si="1"/>
        <v>694.6</v>
      </c>
      <c r="M114" s="13">
        <f t="shared" si="2"/>
        <v>3714.6</v>
      </c>
    </row>
    <row r="115" spans="1:13" ht="29.25" customHeight="1">
      <c r="A115" s="6" t="s">
        <v>350</v>
      </c>
      <c r="B115" s="7" t="s">
        <v>104</v>
      </c>
      <c r="C115" s="8" t="s">
        <v>105</v>
      </c>
      <c r="D115" s="9" t="s">
        <v>14</v>
      </c>
      <c r="E115" s="10" t="s">
        <v>15</v>
      </c>
      <c r="F115" s="11">
        <v>16</v>
      </c>
      <c r="G115" s="12"/>
      <c r="H115" s="13">
        <v>412</v>
      </c>
      <c r="I115" s="14">
        <v>4</v>
      </c>
      <c r="J115" s="13">
        <f t="shared" si="0"/>
        <v>1648</v>
      </c>
      <c r="K115" s="40">
        <v>0.23</v>
      </c>
      <c r="L115" s="15">
        <f t="shared" si="1"/>
        <v>379.04</v>
      </c>
      <c r="M115" s="13">
        <f t="shared" si="2"/>
        <v>2027.04</v>
      </c>
    </row>
    <row r="116" spans="1:13">
      <c r="A116" s="6" t="s">
        <v>351</v>
      </c>
      <c r="B116" s="7" t="s">
        <v>104</v>
      </c>
      <c r="C116" s="8" t="s">
        <v>105</v>
      </c>
      <c r="D116" s="9" t="s">
        <v>16</v>
      </c>
      <c r="E116" s="16" t="s">
        <v>17</v>
      </c>
      <c r="F116" s="11">
        <v>14</v>
      </c>
      <c r="G116" s="12"/>
      <c r="H116" s="13">
        <v>983</v>
      </c>
      <c r="I116" s="14">
        <v>1</v>
      </c>
      <c r="J116" s="13">
        <f t="shared" si="0"/>
        <v>983</v>
      </c>
      <c r="K116" s="40">
        <v>0.23</v>
      </c>
      <c r="L116" s="15">
        <f t="shared" si="1"/>
        <v>226.09</v>
      </c>
      <c r="M116" s="13">
        <f t="shared" si="2"/>
        <v>1209.0899999999999</v>
      </c>
    </row>
    <row r="117" spans="1:13" ht="60">
      <c r="A117" s="6" t="s">
        <v>352</v>
      </c>
      <c r="B117" s="7" t="s">
        <v>104</v>
      </c>
      <c r="C117" s="8" t="s">
        <v>105</v>
      </c>
      <c r="D117" s="7" t="s">
        <v>60</v>
      </c>
      <c r="E117" s="16" t="s">
        <v>37</v>
      </c>
      <c r="F117" s="11" t="s">
        <v>27</v>
      </c>
      <c r="G117" s="20" t="s">
        <v>181</v>
      </c>
      <c r="H117" s="41">
        <v>643</v>
      </c>
      <c r="I117" s="14">
        <v>1</v>
      </c>
      <c r="J117" s="41">
        <f>H117*I117</f>
        <v>643</v>
      </c>
      <c r="K117" s="42">
        <v>0.23</v>
      </c>
      <c r="L117" s="43">
        <f>J117*K117</f>
        <v>147.89000000000001</v>
      </c>
      <c r="M117" s="41">
        <f t="shared" ref="M117" si="17">J117+L117</f>
        <v>790.89</v>
      </c>
    </row>
    <row r="118" spans="1:13">
      <c r="A118" s="6" t="s">
        <v>353</v>
      </c>
      <c r="B118" s="7" t="s">
        <v>116</v>
      </c>
      <c r="C118" s="8" t="s">
        <v>117</v>
      </c>
      <c r="D118" s="7" t="s">
        <v>118</v>
      </c>
      <c r="E118" s="16" t="s">
        <v>119</v>
      </c>
      <c r="F118" s="11">
        <v>22</v>
      </c>
      <c r="G118" s="12"/>
      <c r="H118" s="13">
        <v>3770</v>
      </c>
      <c r="I118" s="14">
        <v>1</v>
      </c>
      <c r="J118" s="13">
        <f t="shared" si="0"/>
        <v>3770</v>
      </c>
      <c r="K118" s="40">
        <v>0.23</v>
      </c>
      <c r="L118" s="15">
        <f t="shared" si="1"/>
        <v>867.1</v>
      </c>
      <c r="M118" s="13">
        <f t="shared" si="2"/>
        <v>4637.1000000000004</v>
      </c>
    </row>
    <row r="119" spans="1:13" ht="25.5">
      <c r="A119" s="6" t="s">
        <v>354</v>
      </c>
      <c r="B119" s="7" t="s">
        <v>116</v>
      </c>
      <c r="C119" s="8" t="s">
        <v>117</v>
      </c>
      <c r="D119" s="7" t="s">
        <v>18</v>
      </c>
      <c r="E119" s="10" t="s">
        <v>120</v>
      </c>
      <c r="F119" s="17">
        <v>21</v>
      </c>
      <c r="G119" s="16" t="s">
        <v>20</v>
      </c>
      <c r="H119" s="13">
        <v>8700</v>
      </c>
      <c r="I119" s="14">
        <v>1</v>
      </c>
      <c r="J119" s="13">
        <f t="shared" si="0"/>
        <v>8700</v>
      </c>
      <c r="K119" s="40">
        <v>0.23</v>
      </c>
      <c r="L119" s="15">
        <f t="shared" si="1"/>
        <v>2001</v>
      </c>
      <c r="M119" s="13">
        <f t="shared" si="2"/>
        <v>10701</v>
      </c>
    </row>
    <row r="120" spans="1:13">
      <c r="A120" s="6" t="s">
        <v>355</v>
      </c>
      <c r="B120" s="7" t="s">
        <v>116</v>
      </c>
      <c r="C120" s="8" t="s">
        <v>117</v>
      </c>
      <c r="D120" s="7" t="s">
        <v>21</v>
      </c>
      <c r="E120" s="10" t="s">
        <v>22</v>
      </c>
      <c r="F120" s="11"/>
      <c r="G120" s="12" t="s">
        <v>180</v>
      </c>
      <c r="H120" s="13">
        <v>0</v>
      </c>
      <c r="I120" s="14">
        <v>1</v>
      </c>
      <c r="J120" s="13">
        <f t="shared" si="0"/>
        <v>0</v>
      </c>
      <c r="K120" s="40"/>
      <c r="L120" s="15">
        <f t="shared" si="1"/>
        <v>0</v>
      </c>
      <c r="M120" s="13">
        <f t="shared" si="2"/>
        <v>0</v>
      </c>
    </row>
    <row r="121" spans="1:13">
      <c r="A121" s="6" t="s">
        <v>356</v>
      </c>
      <c r="B121" s="7" t="s">
        <v>116</v>
      </c>
      <c r="C121" s="8" t="s">
        <v>117</v>
      </c>
      <c r="D121" s="7" t="s">
        <v>23</v>
      </c>
      <c r="E121" s="10" t="s">
        <v>121</v>
      </c>
      <c r="F121" s="11"/>
      <c r="G121" s="12" t="s">
        <v>180</v>
      </c>
      <c r="H121" s="13">
        <v>0</v>
      </c>
      <c r="I121" s="14">
        <v>1</v>
      </c>
      <c r="J121" s="13">
        <f t="shared" si="0"/>
        <v>0</v>
      </c>
      <c r="K121" s="40"/>
      <c r="L121" s="15">
        <f t="shared" si="1"/>
        <v>0</v>
      </c>
      <c r="M121" s="13">
        <f t="shared" si="2"/>
        <v>0</v>
      </c>
    </row>
    <row r="122" spans="1:13">
      <c r="A122" s="6" t="s">
        <v>357</v>
      </c>
      <c r="B122" s="7" t="s">
        <v>116</v>
      </c>
      <c r="C122" s="8" t="s">
        <v>117</v>
      </c>
      <c r="D122" s="7" t="s">
        <v>25</v>
      </c>
      <c r="E122" s="10" t="s">
        <v>26</v>
      </c>
      <c r="F122" s="11" t="s">
        <v>27</v>
      </c>
      <c r="G122" s="12"/>
      <c r="H122" s="13">
        <v>350</v>
      </c>
      <c r="I122" s="14">
        <v>1</v>
      </c>
      <c r="J122" s="13">
        <f t="shared" si="0"/>
        <v>350</v>
      </c>
      <c r="K122" s="40">
        <v>0.23</v>
      </c>
      <c r="L122" s="15">
        <f t="shared" si="1"/>
        <v>80.5</v>
      </c>
      <c r="M122" s="13">
        <f t="shared" si="2"/>
        <v>430.5</v>
      </c>
    </row>
    <row r="123" spans="1:13">
      <c r="A123" s="6" t="s">
        <v>358</v>
      </c>
      <c r="B123" s="7" t="s">
        <v>116</v>
      </c>
      <c r="C123" s="8" t="s">
        <v>117</v>
      </c>
      <c r="D123" s="7" t="s">
        <v>28</v>
      </c>
      <c r="E123" s="10" t="s">
        <v>29</v>
      </c>
      <c r="F123" s="11" t="s">
        <v>27</v>
      </c>
      <c r="G123" s="12"/>
      <c r="H123" s="13">
        <v>1650</v>
      </c>
      <c r="I123" s="14">
        <v>1</v>
      </c>
      <c r="J123" s="13">
        <f t="shared" si="0"/>
        <v>1650</v>
      </c>
      <c r="K123" s="40">
        <v>0.23</v>
      </c>
      <c r="L123" s="15">
        <f t="shared" si="1"/>
        <v>379.5</v>
      </c>
      <c r="M123" s="13">
        <f t="shared" si="2"/>
        <v>2029.5</v>
      </c>
    </row>
    <row r="124" spans="1:13">
      <c r="A124" s="6" t="s">
        <v>359</v>
      </c>
      <c r="B124" s="7" t="s">
        <v>116</v>
      </c>
      <c r="C124" s="8" t="s">
        <v>117</v>
      </c>
      <c r="D124" s="7" t="s">
        <v>34</v>
      </c>
      <c r="E124" s="18" t="s">
        <v>35</v>
      </c>
      <c r="F124" s="11" t="s">
        <v>27</v>
      </c>
      <c r="G124" s="12"/>
      <c r="H124" s="13">
        <v>200</v>
      </c>
      <c r="I124" s="14">
        <v>1</v>
      </c>
      <c r="J124" s="13">
        <f t="shared" si="0"/>
        <v>200</v>
      </c>
      <c r="K124" s="40">
        <v>0.23</v>
      </c>
      <c r="L124" s="15">
        <f t="shared" si="1"/>
        <v>46</v>
      </c>
      <c r="M124" s="13">
        <f t="shared" si="2"/>
        <v>246</v>
      </c>
    </row>
    <row r="125" spans="1:13">
      <c r="A125" s="6" t="s">
        <v>360</v>
      </c>
      <c r="B125" s="7" t="s">
        <v>116</v>
      </c>
      <c r="C125" s="8" t="s">
        <v>117</v>
      </c>
      <c r="D125" s="7" t="s">
        <v>106</v>
      </c>
      <c r="E125" s="16" t="s">
        <v>107</v>
      </c>
      <c r="F125" s="17">
        <v>15</v>
      </c>
      <c r="G125" s="12"/>
      <c r="H125" s="13">
        <v>1693</v>
      </c>
      <c r="I125" s="14">
        <v>1</v>
      </c>
      <c r="J125" s="13">
        <f t="shared" si="0"/>
        <v>1693</v>
      </c>
      <c r="K125" s="40">
        <v>0.23</v>
      </c>
      <c r="L125" s="15">
        <f t="shared" si="1"/>
        <v>389.39000000000004</v>
      </c>
      <c r="M125" s="13">
        <f t="shared" si="2"/>
        <v>2082.39</v>
      </c>
    </row>
    <row r="126" spans="1:13" ht="26.25" customHeight="1">
      <c r="A126" s="6" t="s">
        <v>361</v>
      </c>
      <c r="B126" s="7" t="s">
        <v>116</v>
      </c>
      <c r="C126" s="8" t="s">
        <v>117</v>
      </c>
      <c r="D126" s="9" t="s">
        <v>14</v>
      </c>
      <c r="E126" s="10" t="s">
        <v>15</v>
      </c>
      <c r="F126" s="11">
        <v>16</v>
      </c>
      <c r="G126" s="12"/>
      <c r="H126" s="13">
        <v>412</v>
      </c>
      <c r="I126" s="14">
        <v>3</v>
      </c>
      <c r="J126" s="13">
        <f t="shared" ref="J126:J127" si="18">H126*I126</f>
        <v>1236</v>
      </c>
      <c r="K126" s="40">
        <v>0.23</v>
      </c>
      <c r="L126" s="15">
        <f t="shared" ref="L126:L127" si="19">J126*K126</f>
        <v>284.28000000000003</v>
      </c>
      <c r="M126" s="13">
        <f t="shared" ref="M126:M127" si="20">J126+L126</f>
        <v>1520.28</v>
      </c>
    </row>
    <row r="127" spans="1:13" ht="26.25" customHeight="1">
      <c r="A127" s="6" t="s">
        <v>362</v>
      </c>
      <c r="B127" s="7" t="s">
        <v>116</v>
      </c>
      <c r="C127" s="8" t="s">
        <v>117</v>
      </c>
      <c r="D127" s="9" t="s">
        <v>16</v>
      </c>
      <c r="E127" s="16" t="s">
        <v>17</v>
      </c>
      <c r="F127" s="11">
        <v>14</v>
      </c>
      <c r="G127" s="12"/>
      <c r="H127" s="13">
        <v>983</v>
      </c>
      <c r="I127" s="14">
        <v>1</v>
      </c>
      <c r="J127" s="13">
        <f t="shared" si="18"/>
        <v>983</v>
      </c>
      <c r="K127" s="40">
        <v>0.23</v>
      </c>
      <c r="L127" s="15">
        <f t="shared" si="19"/>
        <v>226.09</v>
      </c>
      <c r="M127" s="13">
        <f t="shared" si="20"/>
        <v>1209.0899999999999</v>
      </c>
    </row>
    <row r="128" spans="1:13" ht="25.5">
      <c r="A128" s="6" t="s">
        <v>363</v>
      </c>
      <c r="B128" s="7" t="s">
        <v>116</v>
      </c>
      <c r="C128" s="8" t="s">
        <v>117</v>
      </c>
      <c r="D128" s="7"/>
      <c r="E128" s="10" t="s">
        <v>50</v>
      </c>
      <c r="F128" s="11" t="s">
        <v>27</v>
      </c>
      <c r="G128" s="12"/>
      <c r="H128" s="13">
        <v>230</v>
      </c>
      <c r="I128" s="14">
        <v>1</v>
      </c>
      <c r="J128" s="13">
        <f t="shared" ref="J128" si="21">H128*I128</f>
        <v>230</v>
      </c>
      <c r="K128" s="40">
        <v>0.23</v>
      </c>
      <c r="L128" s="15">
        <f t="shared" ref="L128" si="22">J128*K128</f>
        <v>52.900000000000006</v>
      </c>
      <c r="M128" s="13">
        <f t="shared" ref="M128" si="23">J128+L128</f>
        <v>282.89999999999998</v>
      </c>
    </row>
    <row r="129" spans="1:13" ht="60">
      <c r="A129" s="6" t="s">
        <v>364</v>
      </c>
      <c r="B129" s="7" t="s">
        <v>116</v>
      </c>
      <c r="C129" s="8" t="s">
        <v>117</v>
      </c>
      <c r="D129" s="7" t="s">
        <v>60</v>
      </c>
      <c r="E129" s="16" t="s">
        <v>37</v>
      </c>
      <c r="F129" s="11" t="s">
        <v>27</v>
      </c>
      <c r="G129" s="20" t="s">
        <v>181</v>
      </c>
      <c r="H129" s="41">
        <v>643</v>
      </c>
      <c r="I129" s="14">
        <v>1</v>
      </c>
      <c r="J129" s="41">
        <f>H129*I129</f>
        <v>643</v>
      </c>
      <c r="K129" s="42">
        <v>0.23</v>
      </c>
      <c r="L129" s="43">
        <f>J129*K129</f>
        <v>147.89000000000001</v>
      </c>
      <c r="M129" s="41">
        <f t="shared" ref="M129" si="24">J129+L129</f>
        <v>790.89</v>
      </c>
    </row>
    <row r="130" spans="1:13">
      <c r="A130" s="6" t="s">
        <v>365</v>
      </c>
      <c r="B130" s="7" t="s">
        <v>124</v>
      </c>
      <c r="C130" s="8" t="s">
        <v>125</v>
      </c>
      <c r="D130" s="7" t="s">
        <v>122</v>
      </c>
      <c r="E130" s="10" t="s">
        <v>123</v>
      </c>
      <c r="F130" s="17">
        <v>12</v>
      </c>
      <c r="G130" s="12"/>
      <c r="H130" s="13">
        <v>808</v>
      </c>
      <c r="I130" s="14">
        <v>2</v>
      </c>
      <c r="J130" s="13">
        <f t="shared" si="0"/>
        <v>1616</v>
      </c>
      <c r="K130" s="40">
        <v>0.23</v>
      </c>
      <c r="L130" s="15">
        <f t="shared" si="1"/>
        <v>371.68</v>
      </c>
      <c r="M130" s="13">
        <f t="shared" si="2"/>
        <v>1987.68</v>
      </c>
    </row>
    <row r="131" spans="1:13" ht="25.5">
      <c r="A131" s="6" t="s">
        <v>366</v>
      </c>
      <c r="B131" s="7" t="s">
        <v>124</v>
      </c>
      <c r="C131" s="8" t="s">
        <v>125</v>
      </c>
      <c r="D131" s="7" t="s">
        <v>108</v>
      </c>
      <c r="E131" s="16" t="s">
        <v>109</v>
      </c>
      <c r="F131" s="17">
        <v>18</v>
      </c>
      <c r="G131" s="12"/>
      <c r="H131" s="13">
        <v>1216</v>
      </c>
      <c r="I131" s="14">
        <v>2</v>
      </c>
      <c r="J131" s="13">
        <f t="shared" si="0"/>
        <v>2432</v>
      </c>
      <c r="K131" s="40">
        <v>0.23</v>
      </c>
      <c r="L131" s="15">
        <f t="shared" si="1"/>
        <v>559.36</v>
      </c>
      <c r="M131" s="13">
        <f t="shared" si="2"/>
        <v>2991.36</v>
      </c>
    </row>
    <row r="132" spans="1:13" ht="25.5">
      <c r="A132" s="6" t="s">
        <v>367</v>
      </c>
      <c r="B132" s="7" t="s">
        <v>124</v>
      </c>
      <c r="C132" s="8" t="s">
        <v>125</v>
      </c>
      <c r="D132" s="9" t="s">
        <v>18</v>
      </c>
      <c r="E132" s="16" t="s">
        <v>126</v>
      </c>
      <c r="F132" s="17">
        <v>21</v>
      </c>
      <c r="G132" s="16" t="s">
        <v>20</v>
      </c>
      <c r="H132" s="13">
        <v>6525</v>
      </c>
      <c r="I132" s="14">
        <v>1</v>
      </c>
      <c r="J132" s="13">
        <f t="shared" si="0"/>
        <v>6525</v>
      </c>
      <c r="K132" s="40">
        <v>0.23</v>
      </c>
      <c r="L132" s="15">
        <f t="shared" si="1"/>
        <v>1500.75</v>
      </c>
      <c r="M132" s="13">
        <f t="shared" si="2"/>
        <v>8025.75</v>
      </c>
    </row>
    <row r="133" spans="1:13">
      <c r="A133" s="6" t="s">
        <v>368</v>
      </c>
      <c r="B133" s="7" t="s">
        <v>124</v>
      </c>
      <c r="C133" s="8" t="s">
        <v>125</v>
      </c>
      <c r="D133" s="7" t="s">
        <v>202</v>
      </c>
      <c r="E133" s="16" t="s">
        <v>201</v>
      </c>
      <c r="F133" s="17">
        <v>29</v>
      </c>
      <c r="G133" s="16"/>
      <c r="H133" s="41">
        <v>4278</v>
      </c>
      <c r="I133" s="14">
        <v>1</v>
      </c>
      <c r="J133" s="41">
        <f t="shared" si="0"/>
        <v>4278</v>
      </c>
      <c r="K133" s="42">
        <v>0.23</v>
      </c>
      <c r="L133" s="43">
        <f t="shared" si="1"/>
        <v>983.94</v>
      </c>
      <c r="M133" s="41">
        <f t="shared" si="2"/>
        <v>5261.9400000000005</v>
      </c>
    </row>
    <row r="134" spans="1:13" ht="25.5">
      <c r="A134" s="6" t="s">
        <v>369</v>
      </c>
      <c r="B134" s="7" t="s">
        <v>124</v>
      </c>
      <c r="C134" s="8" t="s">
        <v>125</v>
      </c>
      <c r="D134" s="49" t="s">
        <v>203</v>
      </c>
      <c r="E134" s="16" t="s">
        <v>204</v>
      </c>
      <c r="F134" s="17">
        <v>19</v>
      </c>
      <c r="G134" s="16"/>
      <c r="H134" s="41">
        <v>1997</v>
      </c>
      <c r="I134" s="14">
        <v>1</v>
      </c>
      <c r="J134" s="41">
        <f t="shared" si="0"/>
        <v>1997</v>
      </c>
      <c r="K134" s="42">
        <v>0.23</v>
      </c>
      <c r="L134" s="43">
        <f t="shared" si="1"/>
        <v>459.31</v>
      </c>
      <c r="M134" s="41">
        <f t="shared" si="2"/>
        <v>2456.31</v>
      </c>
    </row>
    <row r="135" spans="1:13">
      <c r="A135" s="6" t="s">
        <v>370</v>
      </c>
      <c r="B135" s="7" t="s">
        <v>124</v>
      </c>
      <c r="C135" s="8" t="s">
        <v>125</v>
      </c>
      <c r="D135" s="7" t="s">
        <v>21</v>
      </c>
      <c r="E135" s="10" t="s">
        <v>22</v>
      </c>
      <c r="F135" s="11"/>
      <c r="G135" s="12" t="s">
        <v>180</v>
      </c>
      <c r="H135" s="13">
        <v>0</v>
      </c>
      <c r="I135" s="14">
        <v>1</v>
      </c>
      <c r="J135" s="13">
        <f t="shared" si="0"/>
        <v>0</v>
      </c>
      <c r="K135" s="40"/>
      <c r="L135" s="15">
        <f t="shared" si="1"/>
        <v>0</v>
      </c>
      <c r="M135" s="13">
        <f t="shared" si="2"/>
        <v>0</v>
      </c>
    </row>
    <row r="136" spans="1:13">
      <c r="A136" s="6" t="s">
        <v>371</v>
      </c>
      <c r="B136" s="7" t="s">
        <v>124</v>
      </c>
      <c r="C136" s="8" t="s">
        <v>125</v>
      </c>
      <c r="D136" s="7" t="s">
        <v>23</v>
      </c>
      <c r="E136" s="10" t="s">
        <v>121</v>
      </c>
      <c r="F136" s="11"/>
      <c r="G136" s="12" t="s">
        <v>180</v>
      </c>
      <c r="H136" s="13">
        <v>0</v>
      </c>
      <c r="I136" s="14">
        <v>1</v>
      </c>
      <c r="J136" s="13">
        <f t="shared" si="0"/>
        <v>0</v>
      </c>
      <c r="K136" s="40"/>
      <c r="L136" s="15">
        <f t="shared" si="1"/>
        <v>0</v>
      </c>
      <c r="M136" s="13">
        <f t="shared" si="2"/>
        <v>0</v>
      </c>
    </row>
    <row r="137" spans="1:13">
      <c r="A137" s="6" t="s">
        <v>372</v>
      </c>
      <c r="B137" s="7" t="s">
        <v>124</v>
      </c>
      <c r="C137" s="8" t="s">
        <v>125</v>
      </c>
      <c r="D137" s="7" t="s">
        <v>25</v>
      </c>
      <c r="E137" s="10" t="s">
        <v>26</v>
      </c>
      <c r="F137" s="11" t="s">
        <v>27</v>
      </c>
      <c r="G137" s="12"/>
      <c r="H137" s="13">
        <v>350</v>
      </c>
      <c r="I137" s="14">
        <v>1</v>
      </c>
      <c r="J137" s="13">
        <f t="shared" si="0"/>
        <v>350</v>
      </c>
      <c r="K137" s="40">
        <v>0.23</v>
      </c>
      <c r="L137" s="15">
        <f t="shared" si="1"/>
        <v>80.5</v>
      </c>
      <c r="M137" s="13">
        <f t="shared" si="2"/>
        <v>430.5</v>
      </c>
    </row>
    <row r="138" spans="1:13">
      <c r="A138" s="6" t="s">
        <v>373</v>
      </c>
      <c r="B138" s="7" t="s">
        <v>124</v>
      </c>
      <c r="C138" s="8" t="s">
        <v>125</v>
      </c>
      <c r="D138" s="7" t="s">
        <v>28</v>
      </c>
      <c r="E138" s="10" t="s">
        <v>29</v>
      </c>
      <c r="F138" s="11" t="s">
        <v>27</v>
      </c>
      <c r="G138" s="12"/>
      <c r="H138" s="13">
        <v>1650</v>
      </c>
      <c r="I138" s="14">
        <v>1</v>
      </c>
      <c r="J138" s="13">
        <f t="shared" si="0"/>
        <v>1650</v>
      </c>
      <c r="K138" s="40">
        <v>0.23</v>
      </c>
      <c r="L138" s="15">
        <f t="shared" si="1"/>
        <v>379.5</v>
      </c>
      <c r="M138" s="13">
        <f t="shared" si="2"/>
        <v>2029.5</v>
      </c>
    </row>
    <row r="139" spans="1:13">
      <c r="A139" s="6" t="s">
        <v>374</v>
      </c>
      <c r="B139" s="7" t="s">
        <v>124</v>
      </c>
      <c r="C139" s="8" t="s">
        <v>125</v>
      </c>
      <c r="D139" s="7" t="s">
        <v>34</v>
      </c>
      <c r="E139" s="18" t="s">
        <v>35</v>
      </c>
      <c r="F139" s="11" t="s">
        <v>27</v>
      </c>
      <c r="G139" s="12"/>
      <c r="H139" s="13">
        <v>200</v>
      </c>
      <c r="I139" s="14">
        <v>1</v>
      </c>
      <c r="J139" s="13">
        <f t="shared" si="0"/>
        <v>200</v>
      </c>
      <c r="K139" s="40">
        <v>0.23</v>
      </c>
      <c r="L139" s="15">
        <f t="shared" si="1"/>
        <v>46</v>
      </c>
      <c r="M139" s="13">
        <f t="shared" si="2"/>
        <v>246</v>
      </c>
    </row>
    <row r="140" spans="1:13" ht="25.5">
      <c r="A140" s="6" t="s">
        <v>375</v>
      </c>
      <c r="B140" s="7" t="s">
        <v>124</v>
      </c>
      <c r="C140" s="8" t="s">
        <v>125</v>
      </c>
      <c r="D140" s="7"/>
      <c r="E140" s="10" t="s">
        <v>50</v>
      </c>
      <c r="F140" s="11" t="s">
        <v>27</v>
      </c>
      <c r="G140" s="12"/>
      <c r="H140" s="13">
        <v>230</v>
      </c>
      <c r="I140" s="14">
        <v>1</v>
      </c>
      <c r="J140" s="13">
        <f t="shared" si="0"/>
        <v>230</v>
      </c>
      <c r="K140" s="40">
        <v>0.23</v>
      </c>
      <c r="L140" s="15">
        <f t="shared" si="1"/>
        <v>52.900000000000006</v>
      </c>
      <c r="M140" s="13">
        <f t="shared" si="2"/>
        <v>282.89999999999998</v>
      </c>
    </row>
    <row r="141" spans="1:13" ht="60">
      <c r="A141" s="6" t="s">
        <v>376</v>
      </c>
      <c r="B141" s="7" t="s">
        <v>124</v>
      </c>
      <c r="C141" s="8" t="s">
        <v>125</v>
      </c>
      <c r="D141" s="7" t="s">
        <v>60</v>
      </c>
      <c r="E141" s="16" t="s">
        <v>37</v>
      </c>
      <c r="F141" s="11" t="s">
        <v>27</v>
      </c>
      <c r="G141" s="20" t="s">
        <v>181</v>
      </c>
      <c r="H141" s="41">
        <v>643</v>
      </c>
      <c r="I141" s="14">
        <v>1</v>
      </c>
      <c r="J141" s="41">
        <f>H141*I141</f>
        <v>643</v>
      </c>
      <c r="K141" s="42">
        <v>0.23</v>
      </c>
      <c r="L141" s="43">
        <f>J141*K141</f>
        <v>147.89000000000001</v>
      </c>
      <c r="M141" s="41">
        <f t="shared" ref="M141" si="25">J141+L141</f>
        <v>790.89</v>
      </c>
    </row>
    <row r="142" spans="1:13" ht="25.5">
      <c r="A142" s="6" t="s">
        <v>377</v>
      </c>
      <c r="B142" s="7" t="s">
        <v>127</v>
      </c>
      <c r="C142" s="8" t="s">
        <v>128</v>
      </c>
      <c r="D142" s="7" t="s">
        <v>110</v>
      </c>
      <c r="E142" s="16" t="s">
        <v>129</v>
      </c>
      <c r="F142" s="17">
        <v>12</v>
      </c>
      <c r="G142" s="12"/>
      <c r="H142" s="13">
        <v>1887</v>
      </c>
      <c r="I142" s="14">
        <v>1</v>
      </c>
      <c r="J142" s="13">
        <f t="shared" si="0"/>
        <v>1887</v>
      </c>
      <c r="K142" s="40">
        <v>0.23</v>
      </c>
      <c r="L142" s="15">
        <f t="shared" si="1"/>
        <v>434.01</v>
      </c>
      <c r="M142" s="13">
        <f t="shared" si="2"/>
        <v>2321.0100000000002</v>
      </c>
    </row>
    <row r="143" spans="1:13" ht="25.5">
      <c r="A143" s="6" t="s">
        <v>378</v>
      </c>
      <c r="B143" s="7" t="s">
        <v>127</v>
      </c>
      <c r="C143" s="8" t="s">
        <v>128</v>
      </c>
      <c r="D143" s="7" t="s">
        <v>108</v>
      </c>
      <c r="E143" s="18" t="s">
        <v>130</v>
      </c>
      <c r="F143" s="17">
        <v>17</v>
      </c>
      <c r="G143" s="12"/>
      <c r="H143" s="13">
        <v>2557</v>
      </c>
      <c r="I143" s="14">
        <v>1</v>
      </c>
      <c r="J143" s="13">
        <f t="shared" si="0"/>
        <v>2557</v>
      </c>
      <c r="K143" s="40">
        <v>0.23</v>
      </c>
      <c r="L143" s="15">
        <f t="shared" si="1"/>
        <v>588.11</v>
      </c>
      <c r="M143" s="13">
        <f t="shared" si="2"/>
        <v>3145.11</v>
      </c>
    </row>
    <row r="144" spans="1:13">
      <c r="A144" s="6" t="s">
        <v>379</v>
      </c>
      <c r="B144" s="7" t="s">
        <v>127</v>
      </c>
      <c r="C144" s="8" t="s">
        <v>128</v>
      </c>
      <c r="D144" s="7"/>
      <c r="E144" s="18" t="s">
        <v>131</v>
      </c>
      <c r="F144" s="17">
        <v>23</v>
      </c>
      <c r="G144" s="12"/>
      <c r="H144" s="13">
        <v>1248</v>
      </c>
      <c r="I144" s="14">
        <v>2</v>
      </c>
      <c r="J144" s="13">
        <f t="shared" si="0"/>
        <v>2496</v>
      </c>
      <c r="K144" s="40">
        <v>0.23</v>
      </c>
      <c r="L144" s="15">
        <f t="shared" si="1"/>
        <v>574.08000000000004</v>
      </c>
      <c r="M144" s="13">
        <f t="shared" si="2"/>
        <v>3070.08</v>
      </c>
    </row>
    <row r="145" spans="1:13">
      <c r="A145" s="6" t="s">
        <v>380</v>
      </c>
      <c r="B145" s="7" t="s">
        <v>127</v>
      </c>
      <c r="C145" s="8" t="s">
        <v>128</v>
      </c>
      <c r="D145" s="7" t="s">
        <v>112</v>
      </c>
      <c r="E145" s="10" t="s">
        <v>113</v>
      </c>
      <c r="F145" s="17">
        <v>13</v>
      </c>
      <c r="G145" s="12"/>
      <c r="H145" s="13">
        <v>1361</v>
      </c>
      <c r="I145" s="14">
        <v>1</v>
      </c>
      <c r="J145" s="13">
        <f t="shared" si="0"/>
        <v>1361</v>
      </c>
      <c r="K145" s="40">
        <v>0.23</v>
      </c>
      <c r="L145" s="15">
        <f t="shared" si="1"/>
        <v>313.03000000000003</v>
      </c>
      <c r="M145" s="13">
        <f t="shared" si="2"/>
        <v>1674.03</v>
      </c>
    </row>
    <row r="146" spans="1:13" ht="25.5">
      <c r="A146" s="6" t="s">
        <v>381</v>
      </c>
      <c r="B146" s="7" t="s">
        <v>127</v>
      </c>
      <c r="C146" s="8" t="s">
        <v>128</v>
      </c>
      <c r="D146" s="49" t="s">
        <v>203</v>
      </c>
      <c r="E146" s="16" t="s">
        <v>204</v>
      </c>
      <c r="F146" s="17">
        <v>19</v>
      </c>
      <c r="G146" s="16"/>
      <c r="H146" s="41">
        <v>1997</v>
      </c>
      <c r="I146" s="14">
        <v>1</v>
      </c>
      <c r="J146" s="41">
        <f t="shared" ref="J146" si="26">H146*I146</f>
        <v>1997</v>
      </c>
      <c r="K146" s="42">
        <v>0.23</v>
      </c>
      <c r="L146" s="43">
        <f t="shared" ref="L146" si="27">J146*K146</f>
        <v>459.31</v>
      </c>
      <c r="M146" s="41">
        <f t="shared" ref="M146" si="28">J146+L146</f>
        <v>2456.31</v>
      </c>
    </row>
    <row r="147" spans="1:13">
      <c r="A147" s="6" t="s">
        <v>382</v>
      </c>
      <c r="B147" s="7" t="s">
        <v>127</v>
      </c>
      <c r="C147" s="8" t="s">
        <v>128</v>
      </c>
      <c r="D147" s="7" t="s">
        <v>23</v>
      </c>
      <c r="E147" s="10" t="s">
        <v>24</v>
      </c>
      <c r="F147" s="17"/>
      <c r="G147" s="12" t="s">
        <v>180</v>
      </c>
      <c r="H147" s="13">
        <v>0</v>
      </c>
      <c r="I147" s="14">
        <v>1</v>
      </c>
      <c r="J147" s="13">
        <f t="shared" si="0"/>
        <v>0</v>
      </c>
      <c r="K147" s="40"/>
      <c r="L147" s="15">
        <f t="shared" si="1"/>
        <v>0</v>
      </c>
      <c r="M147" s="13">
        <f t="shared" si="2"/>
        <v>0</v>
      </c>
    </row>
    <row r="148" spans="1:13">
      <c r="A148" s="6" t="s">
        <v>383</v>
      </c>
      <c r="B148" s="7" t="s">
        <v>127</v>
      </c>
      <c r="C148" s="8" t="s">
        <v>128</v>
      </c>
      <c r="D148" s="7" t="s">
        <v>69</v>
      </c>
      <c r="E148" s="10" t="s">
        <v>70</v>
      </c>
      <c r="F148" s="11"/>
      <c r="G148" s="12" t="s">
        <v>182</v>
      </c>
      <c r="H148" s="41">
        <v>176</v>
      </c>
      <c r="I148" s="14">
        <v>1</v>
      </c>
      <c r="J148" s="41">
        <f>H148*I148</f>
        <v>176</v>
      </c>
      <c r="K148" s="42">
        <v>0.23</v>
      </c>
      <c r="L148" s="43">
        <f>K148*J148</f>
        <v>40.480000000000004</v>
      </c>
      <c r="M148" s="41">
        <f>L148+J148</f>
        <v>216.48000000000002</v>
      </c>
    </row>
    <row r="149" spans="1:13">
      <c r="A149" s="6" t="s">
        <v>384</v>
      </c>
      <c r="B149" s="7" t="s">
        <v>127</v>
      </c>
      <c r="C149" s="8" t="s">
        <v>128</v>
      </c>
      <c r="D149" s="7" t="s">
        <v>114</v>
      </c>
      <c r="E149" s="10" t="s">
        <v>132</v>
      </c>
      <c r="F149" s="11"/>
      <c r="G149" s="12" t="s">
        <v>41</v>
      </c>
      <c r="H149" s="13">
        <v>0</v>
      </c>
      <c r="I149" s="14">
        <v>1</v>
      </c>
      <c r="J149" s="13">
        <f t="shared" si="0"/>
        <v>0</v>
      </c>
      <c r="K149" s="40"/>
      <c r="L149" s="15">
        <f t="shared" si="1"/>
        <v>0</v>
      </c>
      <c r="M149" s="13">
        <f t="shared" si="2"/>
        <v>0</v>
      </c>
    </row>
    <row r="150" spans="1:13" ht="44.25" customHeight="1">
      <c r="A150" s="6" t="s">
        <v>385</v>
      </c>
      <c r="B150" s="7" t="s">
        <v>127</v>
      </c>
      <c r="C150" s="8" t="s">
        <v>128</v>
      </c>
      <c r="D150" s="7" t="s">
        <v>205</v>
      </c>
      <c r="E150" s="10" t="s">
        <v>206</v>
      </c>
      <c r="F150" s="11" t="s">
        <v>27</v>
      </c>
      <c r="G150" s="12"/>
      <c r="H150" s="41">
        <v>2445</v>
      </c>
      <c r="I150" s="14">
        <v>1</v>
      </c>
      <c r="J150" s="41">
        <f t="shared" si="0"/>
        <v>2445</v>
      </c>
      <c r="K150" s="42">
        <v>0.23</v>
      </c>
      <c r="L150" s="43">
        <f t="shared" si="1"/>
        <v>562.35</v>
      </c>
      <c r="M150" s="41">
        <f t="shared" si="2"/>
        <v>3007.35</v>
      </c>
    </row>
    <row r="151" spans="1:13" ht="25.5">
      <c r="A151" s="6" t="s">
        <v>386</v>
      </c>
      <c r="B151" s="7" t="s">
        <v>127</v>
      </c>
      <c r="C151" s="8" t="s">
        <v>128</v>
      </c>
      <c r="D151" s="7"/>
      <c r="E151" s="16" t="s">
        <v>133</v>
      </c>
      <c r="F151" s="17">
        <v>21</v>
      </c>
      <c r="G151" s="16" t="s">
        <v>20</v>
      </c>
      <c r="H151" s="13">
        <v>5220</v>
      </c>
      <c r="I151" s="14">
        <v>1</v>
      </c>
      <c r="J151" s="13">
        <f t="shared" si="0"/>
        <v>5220</v>
      </c>
      <c r="K151" s="40">
        <v>0.23</v>
      </c>
      <c r="L151" s="15">
        <f t="shared" si="1"/>
        <v>1200.6000000000001</v>
      </c>
      <c r="M151" s="13">
        <f t="shared" si="2"/>
        <v>6420.6</v>
      </c>
    </row>
    <row r="152" spans="1:13" ht="25.5">
      <c r="A152" s="6" t="s">
        <v>387</v>
      </c>
      <c r="B152" s="7" t="s">
        <v>127</v>
      </c>
      <c r="C152" s="8" t="s">
        <v>128</v>
      </c>
      <c r="D152" s="7"/>
      <c r="E152" s="10" t="s">
        <v>50</v>
      </c>
      <c r="F152" s="11" t="s">
        <v>27</v>
      </c>
      <c r="G152" s="12"/>
      <c r="H152" s="13">
        <v>230</v>
      </c>
      <c r="I152" s="14">
        <v>1</v>
      </c>
      <c r="J152" s="13">
        <f t="shared" ref="J152" si="29">H152*I152</f>
        <v>230</v>
      </c>
      <c r="K152" s="40">
        <v>0.23</v>
      </c>
      <c r="L152" s="15">
        <f t="shared" ref="L152" si="30">J152*K152</f>
        <v>52.900000000000006</v>
      </c>
      <c r="M152" s="13">
        <f t="shared" ref="M152" si="31">J152+L152</f>
        <v>282.89999999999998</v>
      </c>
    </row>
    <row r="153" spans="1:13" ht="60">
      <c r="A153" s="6" t="s">
        <v>388</v>
      </c>
      <c r="B153" s="7" t="s">
        <v>127</v>
      </c>
      <c r="C153" s="8" t="s">
        <v>128</v>
      </c>
      <c r="D153" s="7" t="s">
        <v>60</v>
      </c>
      <c r="E153" s="16" t="s">
        <v>37</v>
      </c>
      <c r="F153" s="11" t="s">
        <v>27</v>
      </c>
      <c r="G153" s="20" t="s">
        <v>181</v>
      </c>
      <c r="H153" s="41">
        <v>643</v>
      </c>
      <c r="I153" s="14">
        <v>1</v>
      </c>
      <c r="J153" s="41">
        <f>H153*I153</f>
        <v>643</v>
      </c>
      <c r="K153" s="42">
        <v>0.23</v>
      </c>
      <c r="L153" s="43">
        <f>J153*K153</f>
        <v>147.89000000000001</v>
      </c>
      <c r="M153" s="41">
        <f t="shared" ref="M153" si="32">J153+L153</f>
        <v>790.89</v>
      </c>
    </row>
    <row r="154" spans="1:13" ht="25.5">
      <c r="A154" s="6" t="s">
        <v>389</v>
      </c>
      <c r="B154" s="7" t="s">
        <v>134</v>
      </c>
      <c r="C154" s="8" t="s">
        <v>135</v>
      </c>
      <c r="D154" s="7" t="s">
        <v>110</v>
      </c>
      <c r="E154" s="16" t="s">
        <v>129</v>
      </c>
      <c r="F154" s="17">
        <v>12</v>
      </c>
      <c r="G154" s="12"/>
      <c r="H154" s="13">
        <v>1887</v>
      </c>
      <c r="I154" s="14">
        <v>1</v>
      </c>
      <c r="J154" s="13">
        <f t="shared" si="0"/>
        <v>1887</v>
      </c>
      <c r="K154" s="40">
        <v>0.23</v>
      </c>
      <c r="L154" s="15">
        <f t="shared" si="1"/>
        <v>434.01</v>
      </c>
      <c r="M154" s="13">
        <f t="shared" si="2"/>
        <v>2321.0100000000002</v>
      </c>
    </row>
    <row r="155" spans="1:13" ht="25.5">
      <c r="A155" s="6" t="s">
        <v>390</v>
      </c>
      <c r="B155" s="7" t="s">
        <v>134</v>
      </c>
      <c r="C155" s="8" t="s">
        <v>135</v>
      </c>
      <c r="D155" s="7" t="s">
        <v>108</v>
      </c>
      <c r="E155" s="18" t="s">
        <v>130</v>
      </c>
      <c r="F155" s="17">
        <v>17</v>
      </c>
      <c r="G155" s="12"/>
      <c r="H155" s="13">
        <v>2557</v>
      </c>
      <c r="I155" s="14">
        <v>1</v>
      </c>
      <c r="J155" s="13">
        <f t="shared" si="0"/>
        <v>2557</v>
      </c>
      <c r="K155" s="40">
        <v>0.23</v>
      </c>
      <c r="L155" s="15">
        <f t="shared" si="1"/>
        <v>588.11</v>
      </c>
      <c r="M155" s="13">
        <f t="shared" si="2"/>
        <v>3145.11</v>
      </c>
    </row>
    <row r="156" spans="1:13">
      <c r="A156" s="6" t="s">
        <v>391</v>
      </c>
      <c r="B156" s="7" t="s">
        <v>134</v>
      </c>
      <c r="C156" s="8" t="s">
        <v>135</v>
      </c>
      <c r="D156" s="7" t="s">
        <v>207</v>
      </c>
      <c r="E156" s="10" t="s">
        <v>210</v>
      </c>
      <c r="F156" s="17"/>
      <c r="G156" s="12"/>
      <c r="H156" s="13">
        <v>1160</v>
      </c>
      <c r="I156" s="14">
        <v>1</v>
      </c>
      <c r="J156" s="13">
        <f t="shared" si="0"/>
        <v>1160</v>
      </c>
      <c r="K156" s="40">
        <v>0.23</v>
      </c>
      <c r="L156" s="15">
        <f t="shared" si="1"/>
        <v>266.8</v>
      </c>
      <c r="M156" s="13">
        <f t="shared" si="2"/>
        <v>1426.8</v>
      </c>
    </row>
    <row r="157" spans="1:13">
      <c r="A157" s="6" t="s">
        <v>392</v>
      </c>
      <c r="B157" s="7" t="s">
        <v>134</v>
      </c>
      <c r="C157" s="8" t="s">
        <v>135</v>
      </c>
      <c r="D157" s="7" t="s">
        <v>208</v>
      </c>
      <c r="E157" s="10" t="s">
        <v>209</v>
      </c>
      <c r="F157" s="17"/>
      <c r="G157" s="12"/>
      <c r="H157" s="13">
        <v>2480</v>
      </c>
      <c r="I157" s="14">
        <v>2</v>
      </c>
      <c r="J157" s="13">
        <f t="shared" si="0"/>
        <v>4960</v>
      </c>
      <c r="K157" s="40">
        <v>0.23</v>
      </c>
      <c r="L157" s="15">
        <f t="shared" si="1"/>
        <v>1140.8</v>
      </c>
      <c r="M157" s="13">
        <f t="shared" si="2"/>
        <v>6100.8</v>
      </c>
    </row>
    <row r="158" spans="1:13" ht="25.5">
      <c r="A158" s="6" t="s">
        <v>393</v>
      </c>
      <c r="B158" s="7" t="s">
        <v>134</v>
      </c>
      <c r="C158" s="8" t="s">
        <v>135</v>
      </c>
      <c r="D158" s="49" t="s">
        <v>203</v>
      </c>
      <c r="E158" s="16" t="s">
        <v>204</v>
      </c>
      <c r="F158" s="17">
        <v>19</v>
      </c>
      <c r="G158" s="16"/>
      <c r="H158" s="41">
        <v>1997</v>
      </c>
      <c r="I158" s="14">
        <v>1</v>
      </c>
      <c r="J158" s="41">
        <f t="shared" ref="J158" si="33">H158*I158</f>
        <v>1997</v>
      </c>
      <c r="K158" s="42">
        <v>0.23</v>
      </c>
      <c r="L158" s="43">
        <f t="shared" ref="L158" si="34">J158*K158</f>
        <v>459.31</v>
      </c>
      <c r="M158" s="41">
        <f t="shared" ref="M158" si="35">J158+L158</f>
        <v>2456.31</v>
      </c>
    </row>
    <row r="159" spans="1:13">
      <c r="A159" s="6" t="s">
        <v>394</v>
      </c>
      <c r="B159" s="7" t="s">
        <v>134</v>
      </c>
      <c r="C159" s="8" t="s">
        <v>135</v>
      </c>
      <c r="D159" s="7" t="s">
        <v>23</v>
      </c>
      <c r="E159" s="10" t="s">
        <v>24</v>
      </c>
      <c r="F159" s="17"/>
      <c r="G159" s="12" t="s">
        <v>180</v>
      </c>
      <c r="H159" s="13">
        <v>0</v>
      </c>
      <c r="I159" s="14">
        <v>1</v>
      </c>
      <c r="J159" s="13">
        <f t="shared" si="0"/>
        <v>0</v>
      </c>
      <c r="K159" s="40"/>
      <c r="L159" s="15">
        <f t="shared" si="1"/>
        <v>0</v>
      </c>
      <c r="M159" s="13">
        <f t="shared" si="2"/>
        <v>0</v>
      </c>
    </row>
    <row r="160" spans="1:13">
      <c r="A160" s="6" t="s">
        <v>395</v>
      </c>
      <c r="B160" s="7" t="s">
        <v>134</v>
      </c>
      <c r="C160" s="8" t="s">
        <v>135</v>
      </c>
      <c r="D160" s="7" t="s">
        <v>69</v>
      </c>
      <c r="E160" s="10" t="s">
        <v>70</v>
      </c>
      <c r="F160" s="11"/>
      <c r="G160" s="12" t="s">
        <v>182</v>
      </c>
      <c r="H160" s="41">
        <v>176</v>
      </c>
      <c r="I160" s="14">
        <v>1</v>
      </c>
      <c r="J160" s="41">
        <f>H160*I160</f>
        <v>176</v>
      </c>
      <c r="K160" s="42">
        <v>0.23</v>
      </c>
      <c r="L160" s="43">
        <f>K160*J160</f>
        <v>40.480000000000004</v>
      </c>
      <c r="M160" s="41">
        <f>L160+J160</f>
        <v>216.48000000000002</v>
      </c>
    </row>
    <row r="161" spans="1:13">
      <c r="A161" s="6" t="s">
        <v>396</v>
      </c>
      <c r="B161" s="7" t="s">
        <v>134</v>
      </c>
      <c r="C161" s="8" t="s">
        <v>135</v>
      </c>
      <c r="D161" s="7" t="s">
        <v>114</v>
      </c>
      <c r="E161" s="10" t="s">
        <v>136</v>
      </c>
      <c r="F161" s="11"/>
      <c r="G161" s="12" t="s">
        <v>41</v>
      </c>
      <c r="H161" s="13">
        <v>0</v>
      </c>
      <c r="I161" s="14">
        <v>1</v>
      </c>
      <c r="J161" s="13">
        <f t="shared" si="0"/>
        <v>0</v>
      </c>
      <c r="K161" s="40"/>
      <c r="L161" s="15">
        <f t="shared" si="1"/>
        <v>0</v>
      </c>
      <c r="M161" s="13">
        <f t="shared" si="2"/>
        <v>0</v>
      </c>
    </row>
    <row r="162" spans="1:13" ht="25.5">
      <c r="A162" s="6" t="s">
        <v>397</v>
      </c>
      <c r="B162" s="7" t="s">
        <v>134</v>
      </c>
      <c r="C162" s="8" t="s">
        <v>135</v>
      </c>
      <c r="D162" s="7"/>
      <c r="E162" s="16" t="s">
        <v>133</v>
      </c>
      <c r="F162" s="17">
        <v>21</v>
      </c>
      <c r="G162" s="16" t="s">
        <v>20</v>
      </c>
      <c r="H162" s="13">
        <v>5220</v>
      </c>
      <c r="I162" s="14">
        <v>1</v>
      </c>
      <c r="J162" s="13">
        <f t="shared" si="0"/>
        <v>5220</v>
      </c>
      <c r="K162" s="40">
        <v>0.23</v>
      </c>
      <c r="L162" s="15">
        <f t="shared" si="1"/>
        <v>1200.6000000000001</v>
      </c>
      <c r="M162" s="13">
        <f t="shared" si="2"/>
        <v>6420.6</v>
      </c>
    </row>
    <row r="163" spans="1:13" ht="25.5">
      <c r="A163" s="6" t="s">
        <v>398</v>
      </c>
      <c r="B163" s="7" t="s">
        <v>134</v>
      </c>
      <c r="C163" s="8" t="s">
        <v>135</v>
      </c>
      <c r="D163" s="7"/>
      <c r="E163" s="10" t="s">
        <v>50</v>
      </c>
      <c r="F163" s="11" t="s">
        <v>27</v>
      </c>
      <c r="G163" s="12"/>
      <c r="H163" s="13">
        <v>230</v>
      </c>
      <c r="I163" s="14">
        <v>1</v>
      </c>
      <c r="J163" s="13">
        <f t="shared" si="0"/>
        <v>230</v>
      </c>
      <c r="K163" s="40">
        <v>0.23</v>
      </c>
      <c r="L163" s="15">
        <f t="shared" si="1"/>
        <v>52.900000000000006</v>
      </c>
      <c r="M163" s="13">
        <f t="shared" si="2"/>
        <v>282.89999999999998</v>
      </c>
    </row>
    <row r="164" spans="1:13" ht="60">
      <c r="A164" s="6" t="s">
        <v>399</v>
      </c>
      <c r="B164" s="7" t="s">
        <v>134</v>
      </c>
      <c r="C164" s="8" t="s">
        <v>135</v>
      </c>
      <c r="D164" s="7" t="s">
        <v>60</v>
      </c>
      <c r="E164" s="16" t="s">
        <v>37</v>
      </c>
      <c r="F164" s="11" t="s">
        <v>27</v>
      </c>
      <c r="G164" s="20" t="s">
        <v>181</v>
      </c>
      <c r="H164" s="41">
        <v>643</v>
      </c>
      <c r="I164" s="14">
        <v>1</v>
      </c>
      <c r="J164" s="41">
        <f>H164*I164</f>
        <v>643</v>
      </c>
      <c r="K164" s="42">
        <v>0.23</v>
      </c>
      <c r="L164" s="43">
        <f>J164*K164</f>
        <v>147.89000000000001</v>
      </c>
      <c r="M164" s="41">
        <f t="shared" ref="M164" si="36">J164+L164</f>
        <v>790.89</v>
      </c>
    </row>
    <row r="165" spans="1:13" ht="42.75" customHeight="1">
      <c r="A165" s="6" t="s">
        <v>400</v>
      </c>
      <c r="B165" s="7" t="s">
        <v>137</v>
      </c>
      <c r="C165" s="8" t="s">
        <v>138</v>
      </c>
      <c r="D165" s="9" t="s">
        <v>14</v>
      </c>
      <c r="E165" s="10" t="s">
        <v>15</v>
      </c>
      <c r="F165" s="11">
        <v>16</v>
      </c>
      <c r="G165" s="12"/>
      <c r="H165" s="13">
        <v>412</v>
      </c>
      <c r="I165" s="14">
        <v>6</v>
      </c>
      <c r="J165" s="13">
        <f>H165*I165</f>
        <v>2472</v>
      </c>
      <c r="K165" s="40">
        <v>0.23</v>
      </c>
      <c r="L165" s="15">
        <f t="shared" ref="L165:L166" si="37">J165*K165</f>
        <v>568.56000000000006</v>
      </c>
      <c r="M165" s="13">
        <f t="shared" ref="M165:M166" si="38">J165+L165</f>
        <v>3040.56</v>
      </c>
    </row>
    <row r="166" spans="1:13">
      <c r="A166" s="6" t="s">
        <v>401</v>
      </c>
      <c r="B166" s="7" t="s">
        <v>137</v>
      </c>
      <c r="C166" s="8" t="s">
        <v>138</v>
      </c>
      <c r="D166" s="9" t="s">
        <v>16</v>
      </c>
      <c r="E166" s="16" t="s">
        <v>17</v>
      </c>
      <c r="F166" s="11">
        <v>14</v>
      </c>
      <c r="G166" s="12"/>
      <c r="H166" s="13">
        <v>983</v>
      </c>
      <c r="I166" s="14">
        <v>2</v>
      </c>
      <c r="J166" s="13">
        <f t="shared" ref="J166" si="39">H166*I166</f>
        <v>1966</v>
      </c>
      <c r="K166" s="40">
        <v>0.23</v>
      </c>
      <c r="L166" s="15">
        <f t="shared" si="37"/>
        <v>452.18</v>
      </c>
      <c r="M166" s="13">
        <f t="shared" si="38"/>
        <v>2418.1799999999998</v>
      </c>
    </row>
    <row r="167" spans="1:13">
      <c r="A167" s="6" t="s">
        <v>402</v>
      </c>
      <c r="B167" s="7" t="s">
        <v>137</v>
      </c>
      <c r="C167" s="8" t="s">
        <v>138</v>
      </c>
      <c r="D167" s="7" t="s">
        <v>23</v>
      </c>
      <c r="E167" s="10" t="s">
        <v>24</v>
      </c>
      <c r="F167" s="17"/>
      <c r="G167" s="12" t="s">
        <v>180</v>
      </c>
      <c r="H167" s="13">
        <v>0</v>
      </c>
      <c r="I167" s="14">
        <v>1</v>
      </c>
      <c r="J167" s="13">
        <f t="shared" si="0"/>
        <v>0</v>
      </c>
      <c r="K167" s="40"/>
      <c r="L167" s="15">
        <f t="shared" si="1"/>
        <v>0</v>
      </c>
      <c r="M167" s="13">
        <f t="shared" si="2"/>
        <v>0</v>
      </c>
    </row>
    <row r="168" spans="1:13">
      <c r="A168" s="6" t="s">
        <v>403</v>
      </c>
      <c r="B168" s="7" t="s">
        <v>137</v>
      </c>
      <c r="C168" s="8" t="s">
        <v>138</v>
      </c>
      <c r="D168" s="7" t="s">
        <v>69</v>
      </c>
      <c r="E168" s="10" t="s">
        <v>70</v>
      </c>
      <c r="F168" s="11"/>
      <c r="G168" s="12" t="s">
        <v>182</v>
      </c>
      <c r="H168" s="41">
        <v>176</v>
      </c>
      <c r="I168" s="14">
        <v>1</v>
      </c>
      <c r="J168" s="41">
        <f>H168*I168</f>
        <v>176</v>
      </c>
      <c r="K168" s="42">
        <v>0.23</v>
      </c>
      <c r="L168" s="43">
        <f>K168*J168</f>
        <v>40.480000000000004</v>
      </c>
      <c r="M168" s="41">
        <f>L168+J168</f>
        <v>216.48000000000002</v>
      </c>
    </row>
    <row r="169" spans="1:13">
      <c r="A169" s="6" t="s">
        <v>404</v>
      </c>
      <c r="B169" s="7" t="s">
        <v>137</v>
      </c>
      <c r="C169" s="8" t="s">
        <v>138</v>
      </c>
      <c r="D169" s="7" t="s">
        <v>114</v>
      </c>
      <c r="E169" s="10" t="s">
        <v>136</v>
      </c>
      <c r="F169" s="11"/>
      <c r="G169" s="12" t="s">
        <v>41</v>
      </c>
      <c r="H169" s="13">
        <v>0</v>
      </c>
      <c r="I169" s="14">
        <v>1</v>
      </c>
      <c r="J169" s="13">
        <f t="shared" si="0"/>
        <v>0</v>
      </c>
      <c r="K169" s="40"/>
      <c r="L169" s="15">
        <f t="shared" si="1"/>
        <v>0</v>
      </c>
      <c r="M169" s="13">
        <f t="shared" si="2"/>
        <v>0</v>
      </c>
    </row>
    <row r="170" spans="1:13">
      <c r="A170" s="6" t="s">
        <v>405</v>
      </c>
      <c r="B170" s="7" t="s">
        <v>137</v>
      </c>
      <c r="C170" s="8" t="s">
        <v>138</v>
      </c>
      <c r="D170" s="7" t="s">
        <v>25</v>
      </c>
      <c r="E170" s="10" t="s">
        <v>26</v>
      </c>
      <c r="F170" s="11" t="s">
        <v>27</v>
      </c>
      <c r="G170" s="12"/>
      <c r="H170" s="13">
        <v>350</v>
      </c>
      <c r="I170" s="14">
        <v>1</v>
      </c>
      <c r="J170" s="13">
        <f t="shared" si="0"/>
        <v>350</v>
      </c>
      <c r="K170" s="40">
        <v>0.23</v>
      </c>
      <c r="L170" s="15">
        <f t="shared" si="1"/>
        <v>80.5</v>
      </c>
      <c r="M170" s="13">
        <f t="shared" si="2"/>
        <v>430.5</v>
      </c>
    </row>
    <row r="171" spans="1:13" ht="25.5">
      <c r="A171" s="6" t="s">
        <v>406</v>
      </c>
      <c r="B171" s="7" t="s">
        <v>137</v>
      </c>
      <c r="C171" s="8" t="s">
        <v>138</v>
      </c>
      <c r="D171" s="7"/>
      <c r="E171" s="16" t="s">
        <v>133</v>
      </c>
      <c r="F171" s="17">
        <v>21</v>
      </c>
      <c r="G171" s="16" t="s">
        <v>20</v>
      </c>
      <c r="H171" s="13">
        <v>5220</v>
      </c>
      <c r="I171" s="14">
        <v>1</v>
      </c>
      <c r="J171" s="13">
        <f t="shared" si="0"/>
        <v>5220</v>
      </c>
      <c r="K171" s="40">
        <v>0.23</v>
      </c>
      <c r="L171" s="15">
        <f t="shared" si="1"/>
        <v>1200.6000000000001</v>
      </c>
      <c r="M171" s="13">
        <f t="shared" si="2"/>
        <v>6420.6</v>
      </c>
    </row>
    <row r="172" spans="1:13" ht="25.5">
      <c r="A172" s="6" t="s">
        <v>407</v>
      </c>
      <c r="B172" s="7" t="s">
        <v>137</v>
      </c>
      <c r="C172" s="8" t="s">
        <v>138</v>
      </c>
      <c r="D172" s="7"/>
      <c r="E172" s="10" t="s">
        <v>50</v>
      </c>
      <c r="F172" s="11" t="s">
        <v>27</v>
      </c>
      <c r="G172" s="12"/>
      <c r="H172" s="13">
        <v>230</v>
      </c>
      <c r="I172" s="14">
        <v>1</v>
      </c>
      <c r="J172" s="13">
        <f t="shared" ref="J172" si="40">H172*I172</f>
        <v>230</v>
      </c>
      <c r="K172" s="40">
        <v>0.23</v>
      </c>
      <c r="L172" s="15">
        <f t="shared" ref="L172" si="41">J172*K172</f>
        <v>52.900000000000006</v>
      </c>
      <c r="M172" s="13">
        <f t="shared" ref="M172" si="42">J172+L172</f>
        <v>282.89999999999998</v>
      </c>
    </row>
    <row r="173" spans="1:13" ht="60">
      <c r="A173" s="6" t="s">
        <v>408</v>
      </c>
      <c r="B173" s="7" t="s">
        <v>137</v>
      </c>
      <c r="C173" s="8" t="s">
        <v>138</v>
      </c>
      <c r="D173" s="7" t="s">
        <v>60</v>
      </c>
      <c r="E173" s="16" t="s">
        <v>37</v>
      </c>
      <c r="F173" s="11" t="s">
        <v>27</v>
      </c>
      <c r="G173" s="20" t="s">
        <v>181</v>
      </c>
      <c r="H173" s="41">
        <v>643</v>
      </c>
      <c r="I173" s="14">
        <v>1</v>
      </c>
      <c r="J173" s="41">
        <f>H173*I173</f>
        <v>643</v>
      </c>
      <c r="K173" s="42">
        <v>0.23</v>
      </c>
      <c r="L173" s="43">
        <f>J173*K173</f>
        <v>147.89000000000001</v>
      </c>
      <c r="M173" s="41">
        <f t="shared" ref="M173" si="43">J173+L173</f>
        <v>790.89</v>
      </c>
    </row>
    <row r="174" spans="1:13">
      <c r="A174" s="6" t="s">
        <v>409</v>
      </c>
      <c r="B174" s="7" t="s">
        <v>137</v>
      </c>
      <c r="C174" s="8" t="s">
        <v>138</v>
      </c>
      <c r="D174" s="7"/>
      <c r="E174" s="16" t="s">
        <v>119</v>
      </c>
      <c r="F174" s="11">
        <v>22</v>
      </c>
      <c r="G174" s="20"/>
      <c r="H174" s="13">
        <v>3770</v>
      </c>
      <c r="I174" s="14">
        <v>1</v>
      </c>
      <c r="J174" s="13">
        <f t="shared" si="0"/>
        <v>3770</v>
      </c>
      <c r="K174" s="40">
        <v>0.23</v>
      </c>
      <c r="L174" s="15">
        <f t="shared" si="1"/>
        <v>867.1</v>
      </c>
      <c r="M174" s="13">
        <f t="shared" si="2"/>
        <v>4637.1000000000004</v>
      </c>
    </row>
    <row r="175" spans="1:13" ht="25.5">
      <c r="A175" s="6" t="s">
        <v>410</v>
      </c>
      <c r="B175" s="7" t="s">
        <v>140</v>
      </c>
      <c r="C175" s="22" t="s">
        <v>141</v>
      </c>
      <c r="D175" s="9" t="s">
        <v>108</v>
      </c>
      <c r="E175" s="16" t="s">
        <v>109</v>
      </c>
      <c r="F175" s="17">
        <v>18</v>
      </c>
      <c r="G175" s="12"/>
      <c r="H175" s="13">
        <v>1216</v>
      </c>
      <c r="I175" s="14">
        <v>1</v>
      </c>
      <c r="J175" s="13">
        <f t="shared" si="0"/>
        <v>1216</v>
      </c>
      <c r="K175" s="40">
        <v>0.23</v>
      </c>
      <c r="L175" s="15">
        <f t="shared" si="1"/>
        <v>279.68</v>
      </c>
      <c r="M175" s="13">
        <f t="shared" si="2"/>
        <v>1495.68</v>
      </c>
    </row>
    <row r="176" spans="1:13" ht="38.25">
      <c r="A176" s="6" t="s">
        <v>411</v>
      </c>
      <c r="B176" s="7" t="s">
        <v>140</v>
      </c>
      <c r="C176" s="22" t="s">
        <v>141</v>
      </c>
      <c r="D176" s="9"/>
      <c r="E176" s="10" t="s">
        <v>224</v>
      </c>
      <c r="F176" s="11">
        <v>35</v>
      </c>
      <c r="G176" s="12" t="s">
        <v>225</v>
      </c>
      <c r="H176" s="13">
        <v>8225</v>
      </c>
      <c r="I176" s="14">
        <v>1</v>
      </c>
      <c r="J176" s="13">
        <f t="shared" ref="J176:J178" si="44">H176*I176</f>
        <v>8225</v>
      </c>
      <c r="K176" s="40">
        <v>0.08</v>
      </c>
      <c r="L176" s="15">
        <f t="shared" ref="L176:L178" si="45">J176*K176</f>
        <v>658</v>
      </c>
      <c r="M176" s="13">
        <f t="shared" ref="M176:M178" si="46">J176+L176</f>
        <v>8883</v>
      </c>
    </row>
    <row r="177" spans="1:13" ht="25.5">
      <c r="A177" s="6" t="s">
        <v>412</v>
      </c>
      <c r="B177" s="7" t="s">
        <v>140</v>
      </c>
      <c r="C177" s="22" t="s">
        <v>141</v>
      </c>
      <c r="D177" s="9"/>
      <c r="E177" s="10" t="s">
        <v>226</v>
      </c>
      <c r="F177" s="11">
        <v>35</v>
      </c>
      <c r="G177" s="12"/>
      <c r="H177" s="13">
        <v>755</v>
      </c>
      <c r="I177" s="14">
        <v>10</v>
      </c>
      <c r="J177" s="13">
        <f t="shared" si="44"/>
        <v>7550</v>
      </c>
      <c r="K177" s="40">
        <v>0.08</v>
      </c>
      <c r="L177" s="15">
        <f t="shared" si="45"/>
        <v>604</v>
      </c>
      <c r="M177" s="13">
        <f t="shared" si="46"/>
        <v>8154</v>
      </c>
    </row>
    <row r="178" spans="1:13" ht="25.5">
      <c r="A178" s="6" t="s">
        <v>413</v>
      </c>
      <c r="B178" s="7" t="s">
        <v>140</v>
      </c>
      <c r="C178" s="22" t="s">
        <v>141</v>
      </c>
      <c r="D178" s="9"/>
      <c r="E178" s="10" t="s">
        <v>229</v>
      </c>
      <c r="F178" s="11">
        <v>35</v>
      </c>
      <c r="G178" s="12"/>
      <c r="H178" s="13">
        <v>244</v>
      </c>
      <c r="I178" s="14">
        <v>1</v>
      </c>
      <c r="J178" s="13">
        <f t="shared" si="44"/>
        <v>244</v>
      </c>
      <c r="K178" s="40">
        <v>0.08</v>
      </c>
      <c r="L178" s="15">
        <f t="shared" si="45"/>
        <v>19.52</v>
      </c>
      <c r="M178" s="13">
        <f t="shared" si="46"/>
        <v>263.52</v>
      </c>
    </row>
    <row r="179" spans="1:13" ht="25.5">
      <c r="A179" s="6" t="s">
        <v>414</v>
      </c>
      <c r="B179" s="7" t="s">
        <v>140</v>
      </c>
      <c r="C179" s="22" t="s">
        <v>141</v>
      </c>
      <c r="D179" s="9"/>
      <c r="E179" s="10" t="s">
        <v>228</v>
      </c>
      <c r="F179" s="11">
        <v>35</v>
      </c>
      <c r="G179" s="12" t="s">
        <v>227</v>
      </c>
      <c r="H179" s="13">
        <v>157</v>
      </c>
      <c r="I179" s="14">
        <v>10</v>
      </c>
      <c r="J179" s="13">
        <f t="shared" ref="J179" si="47">H179*I179</f>
        <v>1570</v>
      </c>
      <c r="K179" s="40">
        <v>0.08</v>
      </c>
      <c r="L179" s="15">
        <f t="shared" ref="L179" si="48">J179*K179</f>
        <v>125.60000000000001</v>
      </c>
      <c r="M179" s="13">
        <f t="shared" ref="M179" si="49">J179+L179</f>
        <v>1695.6</v>
      </c>
    </row>
    <row r="180" spans="1:13" ht="25.5">
      <c r="A180" s="6" t="s">
        <v>415</v>
      </c>
      <c r="B180" s="7" t="s">
        <v>140</v>
      </c>
      <c r="C180" s="22" t="s">
        <v>141</v>
      </c>
      <c r="D180" s="9"/>
      <c r="E180" s="18" t="s">
        <v>142</v>
      </c>
      <c r="F180" s="11">
        <v>26</v>
      </c>
      <c r="G180" s="12"/>
      <c r="H180" s="13">
        <v>6447</v>
      </c>
      <c r="I180" s="14">
        <v>1</v>
      </c>
      <c r="J180" s="13">
        <f t="shared" si="0"/>
        <v>6447</v>
      </c>
      <c r="K180" s="40">
        <v>0.08</v>
      </c>
      <c r="L180" s="15">
        <f t="shared" si="1"/>
        <v>515.76</v>
      </c>
      <c r="M180" s="13">
        <f t="shared" si="2"/>
        <v>6962.76</v>
      </c>
    </row>
    <row r="181" spans="1:13" ht="25.5">
      <c r="A181" s="6" t="s">
        <v>416</v>
      </c>
      <c r="B181" s="7" t="s">
        <v>140</v>
      </c>
      <c r="C181" s="22" t="s">
        <v>141</v>
      </c>
      <c r="D181" s="9"/>
      <c r="E181" s="18" t="s">
        <v>143</v>
      </c>
      <c r="F181" s="17">
        <v>27</v>
      </c>
      <c r="G181" s="12" t="s">
        <v>223</v>
      </c>
      <c r="H181" s="13">
        <v>499</v>
      </c>
      <c r="I181" s="14">
        <v>1</v>
      </c>
      <c r="J181" s="13">
        <f t="shared" si="0"/>
        <v>499</v>
      </c>
      <c r="K181" s="40">
        <v>0.08</v>
      </c>
      <c r="L181" s="15">
        <f t="shared" si="1"/>
        <v>39.92</v>
      </c>
      <c r="M181" s="13">
        <f t="shared" si="2"/>
        <v>538.91999999999996</v>
      </c>
    </row>
    <row r="182" spans="1:13" ht="25.5">
      <c r="A182" s="6" t="s">
        <v>417</v>
      </c>
      <c r="B182" s="7" t="s">
        <v>140</v>
      </c>
      <c r="C182" s="22" t="s">
        <v>141</v>
      </c>
      <c r="D182" s="9"/>
      <c r="E182" s="16" t="s">
        <v>144</v>
      </c>
      <c r="F182" s="17">
        <v>28</v>
      </c>
      <c r="G182" s="12"/>
      <c r="H182" s="13">
        <v>5177</v>
      </c>
      <c r="I182" s="14">
        <v>1</v>
      </c>
      <c r="J182" s="13">
        <f t="shared" si="0"/>
        <v>5177</v>
      </c>
      <c r="K182" s="40">
        <v>0.08</v>
      </c>
      <c r="L182" s="15">
        <f t="shared" si="1"/>
        <v>414.16</v>
      </c>
      <c r="M182" s="13">
        <f t="shared" si="2"/>
        <v>5591.16</v>
      </c>
    </row>
    <row r="183" spans="1:13" ht="25.5">
      <c r="A183" s="6" t="s">
        <v>418</v>
      </c>
      <c r="B183" s="7" t="s">
        <v>140</v>
      </c>
      <c r="C183" s="22" t="s">
        <v>141</v>
      </c>
      <c r="D183" s="9"/>
      <c r="E183" s="10" t="s">
        <v>145</v>
      </c>
      <c r="F183" s="17">
        <v>29</v>
      </c>
      <c r="G183" s="12"/>
      <c r="H183" s="13">
        <v>2844</v>
      </c>
      <c r="I183" s="14">
        <v>3</v>
      </c>
      <c r="J183" s="13">
        <f t="shared" si="0"/>
        <v>8532</v>
      </c>
      <c r="K183" s="40">
        <v>0.23</v>
      </c>
      <c r="L183" s="15">
        <f t="shared" si="1"/>
        <v>1962.3600000000001</v>
      </c>
      <c r="M183" s="13">
        <f t="shared" si="2"/>
        <v>10494.36</v>
      </c>
    </row>
    <row r="184" spans="1:13" ht="25.5">
      <c r="A184" s="6" t="s">
        <v>419</v>
      </c>
      <c r="B184" s="7" t="s">
        <v>140</v>
      </c>
      <c r="C184" s="22" t="s">
        <v>141</v>
      </c>
      <c r="D184" s="9"/>
      <c r="E184" s="10" t="s">
        <v>146</v>
      </c>
      <c r="F184" s="11">
        <v>30</v>
      </c>
      <c r="G184" s="12"/>
      <c r="H184" s="13">
        <v>6695</v>
      </c>
      <c r="I184" s="14">
        <v>1</v>
      </c>
      <c r="J184" s="13">
        <f t="shared" si="0"/>
        <v>6695</v>
      </c>
      <c r="K184" s="40">
        <v>0.08</v>
      </c>
      <c r="L184" s="15">
        <f t="shared" si="1"/>
        <v>535.6</v>
      </c>
      <c r="M184" s="13">
        <f t="shared" si="2"/>
        <v>7230.6</v>
      </c>
    </row>
    <row r="185" spans="1:13" ht="25.5">
      <c r="A185" s="6" t="s">
        <v>420</v>
      </c>
      <c r="B185" s="7" t="s">
        <v>140</v>
      </c>
      <c r="C185" s="22" t="s">
        <v>141</v>
      </c>
      <c r="D185" s="9"/>
      <c r="E185" s="10" t="s">
        <v>147</v>
      </c>
      <c r="F185" s="11" t="s">
        <v>27</v>
      </c>
      <c r="G185" s="12"/>
      <c r="H185" s="13">
        <v>1690</v>
      </c>
      <c r="I185" s="14">
        <v>1</v>
      </c>
      <c r="J185" s="13">
        <f t="shared" si="0"/>
        <v>1690</v>
      </c>
      <c r="K185" s="40">
        <v>0.23</v>
      </c>
      <c r="L185" s="15">
        <f t="shared" si="1"/>
        <v>388.7</v>
      </c>
      <c r="M185" s="13">
        <f t="shared" si="2"/>
        <v>2078.6999999999998</v>
      </c>
    </row>
    <row r="186" spans="1:13" ht="25.5">
      <c r="A186" s="6" t="s">
        <v>421</v>
      </c>
      <c r="B186" s="7" t="s">
        <v>140</v>
      </c>
      <c r="C186" s="22" t="s">
        <v>141</v>
      </c>
      <c r="D186" s="9"/>
      <c r="E186" s="10" t="s">
        <v>50</v>
      </c>
      <c r="F186" s="11" t="s">
        <v>27</v>
      </c>
      <c r="G186" s="12"/>
      <c r="H186" s="13">
        <v>230</v>
      </c>
      <c r="I186" s="14">
        <v>1</v>
      </c>
      <c r="J186" s="13">
        <f t="shared" si="0"/>
        <v>230</v>
      </c>
      <c r="K186" s="40">
        <v>0.23</v>
      </c>
      <c r="L186" s="15">
        <f t="shared" si="1"/>
        <v>52.900000000000006</v>
      </c>
      <c r="M186" s="13">
        <f t="shared" si="2"/>
        <v>282.89999999999998</v>
      </c>
    </row>
    <row r="187" spans="1:13" ht="72">
      <c r="A187" s="6" t="s">
        <v>422</v>
      </c>
      <c r="B187" s="7" t="s">
        <v>140</v>
      </c>
      <c r="C187" s="22" t="s">
        <v>141</v>
      </c>
      <c r="D187" s="7" t="s">
        <v>148</v>
      </c>
      <c r="E187" s="10" t="s">
        <v>149</v>
      </c>
      <c r="F187" s="11" t="s">
        <v>27</v>
      </c>
      <c r="G187" s="20" t="s">
        <v>186</v>
      </c>
      <c r="H187" s="41">
        <v>563</v>
      </c>
      <c r="I187" s="14">
        <v>2</v>
      </c>
      <c r="J187" s="41">
        <f t="shared" si="0"/>
        <v>1126</v>
      </c>
      <c r="K187" s="42">
        <v>0.23</v>
      </c>
      <c r="L187" s="43">
        <f>K187*J187</f>
        <v>258.98</v>
      </c>
      <c r="M187" s="41">
        <f>J187+L187</f>
        <v>1384.98</v>
      </c>
    </row>
    <row r="188" spans="1:13" ht="60">
      <c r="A188" s="6" t="s">
        <v>423</v>
      </c>
      <c r="B188" s="7" t="s">
        <v>150</v>
      </c>
      <c r="C188" s="8" t="s">
        <v>151</v>
      </c>
      <c r="D188" s="7" t="s">
        <v>60</v>
      </c>
      <c r="E188" s="16" t="s">
        <v>37</v>
      </c>
      <c r="F188" s="11" t="s">
        <v>27</v>
      </c>
      <c r="G188" s="20" t="s">
        <v>181</v>
      </c>
      <c r="H188" s="41">
        <v>643</v>
      </c>
      <c r="I188" s="14">
        <v>2</v>
      </c>
      <c r="J188" s="41">
        <f>H188*I188</f>
        <v>1286</v>
      </c>
      <c r="K188" s="42">
        <v>0.23</v>
      </c>
      <c r="L188" s="43">
        <f>J188*K188</f>
        <v>295.78000000000003</v>
      </c>
      <c r="M188" s="41">
        <f t="shared" ref="M188" si="50">J188+L188</f>
        <v>1581.78</v>
      </c>
    </row>
    <row r="189" spans="1:13" ht="32.25" customHeight="1">
      <c r="A189" s="6" t="s">
        <v>424</v>
      </c>
      <c r="B189" s="7" t="s">
        <v>197</v>
      </c>
      <c r="C189" s="8" t="s">
        <v>154</v>
      </c>
      <c r="D189" s="9" t="s">
        <v>14</v>
      </c>
      <c r="E189" s="10" t="s">
        <v>15</v>
      </c>
      <c r="F189" s="11">
        <v>16</v>
      </c>
      <c r="G189" s="12"/>
      <c r="H189" s="13">
        <v>412</v>
      </c>
      <c r="I189" s="14">
        <v>16</v>
      </c>
      <c r="J189" s="13">
        <f t="shared" si="0"/>
        <v>6592</v>
      </c>
      <c r="K189" s="40">
        <v>0.23</v>
      </c>
      <c r="L189" s="15">
        <f t="shared" si="1"/>
        <v>1516.16</v>
      </c>
      <c r="M189" s="13">
        <f t="shared" si="2"/>
        <v>8108.16</v>
      </c>
    </row>
    <row r="190" spans="1:13">
      <c r="A190" s="6" t="s">
        <v>425</v>
      </c>
      <c r="B190" s="7" t="s">
        <v>197</v>
      </c>
      <c r="C190" s="8" t="s">
        <v>154</v>
      </c>
      <c r="D190" s="9" t="s">
        <v>16</v>
      </c>
      <c r="E190" s="16" t="s">
        <v>17</v>
      </c>
      <c r="F190" s="11">
        <v>14</v>
      </c>
      <c r="G190" s="12"/>
      <c r="H190" s="13">
        <v>983</v>
      </c>
      <c r="I190" s="14">
        <v>4</v>
      </c>
      <c r="J190" s="13">
        <f t="shared" si="0"/>
        <v>3932</v>
      </c>
      <c r="K190" s="40">
        <v>0.23</v>
      </c>
      <c r="L190" s="15">
        <f t="shared" si="1"/>
        <v>904.36</v>
      </c>
      <c r="M190" s="13">
        <f t="shared" si="2"/>
        <v>4836.3599999999997</v>
      </c>
    </row>
    <row r="191" spans="1:13">
      <c r="A191" s="6" t="s">
        <v>426</v>
      </c>
      <c r="B191" s="7" t="s">
        <v>197</v>
      </c>
      <c r="C191" s="8" t="s">
        <v>154</v>
      </c>
      <c r="D191" s="7" t="s">
        <v>118</v>
      </c>
      <c r="E191" s="16" t="s">
        <v>119</v>
      </c>
      <c r="F191" s="11">
        <v>22</v>
      </c>
      <c r="G191" s="12"/>
      <c r="H191" s="13">
        <v>3770</v>
      </c>
      <c r="I191" s="14">
        <v>1</v>
      </c>
      <c r="J191" s="13">
        <f t="shared" si="0"/>
        <v>3770</v>
      </c>
      <c r="K191" s="40">
        <v>0.23</v>
      </c>
      <c r="L191" s="15">
        <f t="shared" si="1"/>
        <v>867.1</v>
      </c>
      <c r="M191" s="13">
        <f t="shared" si="2"/>
        <v>4637.1000000000004</v>
      </c>
    </row>
    <row r="192" spans="1:13">
      <c r="A192" s="6" t="s">
        <v>427</v>
      </c>
      <c r="B192" s="7" t="s">
        <v>197</v>
      </c>
      <c r="C192" s="8" t="s">
        <v>154</v>
      </c>
      <c r="D192" s="7" t="s">
        <v>212</v>
      </c>
      <c r="E192" s="10" t="s">
        <v>213</v>
      </c>
      <c r="F192" s="11">
        <v>19</v>
      </c>
      <c r="G192" s="12"/>
      <c r="H192" s="41">
        <v>979</v>
      </c>
      <c r="I192" s="14">
        <v>1</v>
      </c>
      <c r="J192" s="41">
        <f t="shared" si="0"/>
        <v>979</v>
      </c>
      <c r="K192" s="42">
        <v>0.23</v>
      </c>
      <c r="L192" s="43">
        <f t="shared" si="1"/>
        <v>225.17000000000002</v>
      </c>
      <c r="M192" s="41">
        <f t="shared" si="2"/>
        <v>1204.17</v>
      </c>
    </row>
    <row r="193" spans="1:13">
      <c r="A193" s="6" t="s">
        <v>428</v>
      </c>
      <c r="B193" s="7" t="s">
        <v>197</v>
      </c>
      <c r="C193" s="8" t="s">
        <v>154</v>
      </c>
      <c r="D193" s="9" t="s">
        <v>155</v>
      </c>
      <c r="E193" s="10" t="s">
        <v>156</v>
      </c>
      <c r="F193" s="17">
        <v>15</v>
      </c>
      <c r="G193" s="12"/>
      <c r="H193" s="13">
        <v>956</v>
      </c>
      <c r="I193" s="14">
        <v>1</v>
      </c>
      <c r="J193" s="13">
        <f t="shared" ref="J193:J384" si="51">H193*I193</f>
        <v>956</v>
      </c>
      <c r="K193" s="40">
        <v>0.23</v>
      </c>
      <c r="L193" s="15">
        <f t="shared" si="1"/>
        <v>219.88</v>
      </c>
      <c r="M193" s="13">
        <f t="shared" si="2"/>
        <v>1175.8800000000001</v>
      </c>
    </row>
    <row r="194" spans="1:13">
      <c r="A194" s="6" t="s">
        <v>429</v>
      </c>
      <c r="B194" s="7" t="s">
        <v>197</v>
      </c>
      <c r="C194" s="8" t="s">
        <v>154</v>
      </c>
      <c r="D194" s="9" t="s">
        <v>157</v>
      </c>
      <c r="E194" s="48" t="s">
        <v>158</v>
      </c>
      <c r="F194" s="11"/>
      <c r="G194" s="12"/>
      <c r="H194" s="13">
        <v>1852</v>
      </c>
      <c r="I194" s="14">
        <v>1</v>
      </c>
      <c r="J194" s="13">
        <f t="shared" si="51"/>
        <v>1852</v>
      </c>
      <c r="K194" s="40">
        <v>0.23</v>
      </c>
      <c r="L194" s="15">
        <f t="shared" si="1"/>
        <v>425.96000000000004</v>
      </c>
      <c r="M194" s="13">
        <f t="shared" si="2"/>
        <v>2277.96</v>
      </c>
    </row>
    <row r="195" spans="1:13">
      <c r="A195" s="6" t="s">
        <v>430</v>
      </c>
      <c r="B195" s="7" t="s">
        <v>197</v>
      </c>
      <c r="C195" s="8" t="s">
        <v>154</v>
      </c>
      <c r="D195" s="7" t="s">
        <v>23</v>
      </c>
      <c r="E195" s="10" t="s">
        <v>24</v>
      </c>
      <c r="F195" s="17"/>
      <c r="G195" s="12" t="s">
        <v>180</v>
      </c>
      <c r="H195" s="13">
        <v>0</v>
      </c>
      <c r="I195" s="14">
        <v>1</v>
      </c>
      <c r="J195" s="13">
        <f t="shared" si="51"/>
        <v>0</v>
      </c>
      <c r="K195" s="40"/>
      <c r="L195" s="15">
        <f t="shared" si="1"/>
        <v>0</v>
      </c>
      <c r="M195" s="13">
        <f t="shared" si="2"/>
        <v>0</v>
      </c>
    </row>
    <row r="196" spans="1:13" ht="25.5">
      <c r="A196" s="6" t="s">
        <v>431</v>
      </c>
      <c r="B196" s="7" t="s">
        <v>197</v>
      </c>
      <c r="C196" s="8" t="s">
        <v>154</v>
      </c>
      <c r="D196" s="7"/>
      <c r="E196" s="10" t="s">
        <v>50</v>
      </c>
      <c r="F196" s="11" t="s">
        <v>27</v>
      </c>
      <c r="G196" s="12"/>
      <c r="H196" s="13">
        <v>230</v>
      </c>
      <c r="I196" s="14">
        <v>1</v>
      </c>
      <c r="J196" s="13">
        <f t="shared" si="51"/>
        <v>230</v>
      </c>
      <c r="K196" s="40">
        <v>0.23</v>
      </c>
      <c r="L196" s="15">
        <f t="shared" ref="L196" si="52">J196*K196</f>
        <v>52.900000000000006</v>
      </c>
      <c r="M196" s="13">
        <f t="shared" ref="M196" si="53">J196+L196</f>
        <v>282.89999999999998</v>
      </c>
    </row>
    <row r="197" spans="1:13" ht="60">
      <c r="A197" s="6" t="s">
        <v>432</v>
      </c>
      <c r="B197" s="7" t="s">
        <v>152</v>
      </c>
      <c r="C197" s="8" t="s">
        <v>153</v>
      </c>
      <c r="D197" s="7" t="s">
        <v>60</v>
      </c>
      <c r="E197" s="16" t="s">
        <v>37</v>
      </c>
      <c r="F197" s="11" t="s">
        <v>27</v>
      </c>
      <c r="G197" s="20" t="s">
        <v>181</v>
      </c>
      <c r="H197" s="41">
        <v>643</v>
      </c>
      <c r="I197" s="14">
        <v>1</v>
      </c>
      <c r="J197" s="41">
        <f>H197*I197</f>
        <v>643</v>
      </c>
      <c r="K197" s="42">
        <v>0.23</v>
      </c>
      <c r="L197" s="43">
        <f>J197*K197</f>
        <v>147.89000000000001</v>
      </c>
      <c r="M197" s="41">
        <f>J197+L197</f>
        <v>790.89</v>
      </c>
    </row>
    <row r="198" spans="1:13">
      <c r="A198" s="6" t="s">
        <v>433</v>
      </c>
      <c r="B198" s="7" t="s">
        <v>159</v>
      </c>
      <c r="C198" s="8" t="s">
        <v>160</v>
      </c>
      <c r="D198" s="7" t="s">
        <v>55</v>
      </c>
      <c r="E198" s="16" t="s">
        <v>56</v>
      </c>
      <c r="F198" s="11">
        <v>4</v>
      </c>
      <c r="G198" s="12"/>
      <c r="H198" s="13">
        <v>9765</v>
      </c>
      <c r="I198" s="14">
        <v>3</v>
      </c>
      <c r="J198" s="13">
        <f t="shared" si="51"/>
        <v>29295</v>
      </c>
      <c r="K198" s="40">
        <v>0.08</v>
      </c>
      <c r="L198" s="15">
        <f t="shared" si="1"/>
        <v>2343.6</v>
      </c>
      <c r="M198" s="13">
        <f t="shared" si="2"/>
        <v>31638.6</v>
      </c>
    </row>
    <row r="199" spans="1:13" ht="38.25">
      <c r="A199" s="6" t="s">
        <v>434</v>
      </c>
      <c r="B199" s="7" t="s">
        <v>159</v>
      </c>
      <c r="C199" s="8" t="s">
        <v>160</v>
      </c>
      <c r="D199" s="7"/>
      <c r="E199" s="16" t="s">
        <v>57</v>
      </c>
      <c r="F199" s="11">
        <v>32</v>
      </c>
      <c r="G199" s="12"/>
      <c r="H199" s="13">
        <v>7550</v>
      </c>
      <c r="I199" s="14">
        <v>3</v>
      </c>
      <c r="J199" s="13">
        <f t="shared" si="51"/>
        <v>22650</v>
      </c>
      <c r="K199" s="40">
        <v>0.08</v>
      </c>
      <c r="L199" s="15">
        <f t="shared" si="1"/>
        <v>1812</v>
      </c>
      <c r="M199" s="13">
        <f t="shared" si="2"/>
        <v>24462</v>
      </c>
    </row>
    <row r="200" spans="1:13">
      <c r="A200" s="6" t="s">
        <v>435</v>
      </c>
      <c r="B200" s="7" t="s">
        <v>159</v>
      </c>
      <c r="C200" s="8" t="s">
        <v>160</v>
      </c>
      <c r="D200" s="7"/>
      <c r="E200" s="10" t="s">
        <v>58</v>
      </c>
      <c r="F200" s="11">
        <v>6</v>
      </c>
      <c r="G200" s="12"/>
      <c r="H200" s="13">
        <v>2450</v>
      </c>
      <c r="I200" s="14">
        <v>3</v>
      </c>
      <c r="J200" s="13">
        <f t="shared" si="51"/>
        <v>7350</v>
      </c>
      <c r="K200" s="40">
        <v>0.08</v>
      </c>
      <c r="L200" s="15">
        <f t="shared" si="1"/>
        <v>588</v>
      </c>
      <c r="M200" s="13">
        <f t="shared" si="2"/>
        <v>7938</v>
      </c>
    </row>
    <row r="201" spans="1:13">
      <c r="A201" s="6" t="s">
        <v>436</v>
      </c>
      <c r="B201" s="7" t="s">
        <v>159</v>
      </c>
      <c r="C201" s="8" t="s">
        <v>160</v>
      </c>
      <c r="D201" s="7"/>
      <c r="E201" s="10" t="s">
        <v>59</v>
      </c>
      <c r="F201" s="11">
        <v>5</v>
      </c>
      <c r="G201" s="12"/>
      <c r="H201" s="13">
        <v>3990</v>
      </c>
      <c r="I201" s="14">
        <v>3</v>
      </c>
      <c r="J201" s="13">
        <f t="shared" si="51"/>
        <v>11970</v>
      </c>
      <c r="K201" s="40">
        <v>0.08</v>
      </c>
      <c r="L201" s="15">
        <f t="shared" si="1"/>
        <v>957.6</v>
      </c>
      <c r="M201" s="13">
        <f t="shared" si="2"/>
        <v>12927.6</v>
      </c>
    </row>
    <row r="202" spans="1:13">
      <c r="A202" s="6" t="s">
        <v>437</v>
      </c>
      <c r="B202" s="7" t="s">
        <v>159</v>
      </c>
      <c r="C202" s="8" t="s">
        <v>160</v>
      </c>
      <c r="D202" s="7"/>
      <c r="E202" s="10" t="s">
        <v>47</v>
      </c>
      <c r="F202" s="11" t="s">
        <v>27</v>
      </c>
      <c r="G202" s="12"/>
      <c r="H202" s="13">
        <v>189</v>
      </c>
      <c r="I202" s="14">
        <v>1</v>
      </c>
      <c r="J202" s="13">
        <f t="shared" si="51"/>
        <v>189</v>
      </c>
      <c r="K202" s="40">
        <v>0.23</v>
      </c>
      <c r="L202" s="15">
        <f t="shared" si="1"/>
        <v>43.47</v>
      </c>
      <c r="M202" s="13">
        <f t="shared" si="2"/>
        <v>232.47</v>
      </c>
    </row>
    <row r="203" spans="1:13">
      <c r="A203" s="6" t="s">
        <v>438</v>
      </c>
      <c r="B203" s="7" t="s">
        <v>159</v>
      </c>
      <c r="C203" s="8" t="s">
        <v>160</v>
      </c>
      <c r="D203" s="7"/>
      <c r="E203" s="10" t="s">
        <v>49</v>
      </c>
      <c r="F203" s="11" t="s">
        <v>27</v>
      </c>
      <c r="G203" s="12"/>
      <c r="H203" s="13">
        <v>185</v>
      </c>
      <c r="I203" s="14">
        <v>1</v>
      </c>
      <c r="J203" s="13">
        <f t="shared" si="51"/>
        <v>185</v>
      </c>
      <c r="K203" s="40">
        <v>0.23</v>
      </c>
      <c r="L203" s="15">
        <f t="shared" si="1"/>
        <v>42.550000000000004</v>
      </c>
      <c r="M203" s="13">
        <f t="shared" si="2"/>
        <v>227.55</v>
      </c>
    </row>
    <row r="204" spans="1:13">
      <c r="A204" s="6" t="s">
        <v>439</v>
      </c>
      <c r="B204" s="7" t="s">
        <v>159</v>
      </c>
      <c r="C204" s="8" t="s">
        <v>160</v>
      </c>
      <c r="D204" s="7"/>
      <c r="E204" s="10" t="s">
        <v>188</v>
      </c>
      <c r="F204" s="11">
        <v>25</v>
      </c>
      <c r="G204" s="12"/>
      <c r="H204" s="13">
        <v>2756</v>
      </c>
      <c r="I204" s="14">
        <v>3</v>
      </c>
      <c r="J204" s="13">
        <f t="shared" si="51"/>
        <v>8268</v>
      </c>
      <c r="K204" s="40">
        <v>0.08</v>
      </c>
      <c r="L204" s="15">
        <f t="shared" si="1"/>
        <v>661.44</v>
      </c>
      <c r="M204" s="13">
        <f t="shared" si="2"/>
        <v>8929.44</v>
      </c>
    </row>
    <row r="205" spans="1:13" ht="25.5">
      <c r="A205" s="6" t="s">
        <v>440</v>
      </c>
      <c r="B205" s="7" t="s">
        <v>159</v>
      </c>
      <c r="C205" s="8" t="s">
        <v>160</v>
      </c>
      <c r="D205" s="7"/>
      <c r="E205" s="10" t="s">
        <v>50</v>
      </c>
      <c r="F205" s="11" t="s">
        <v>27</v>
      </c>
      <c r="G205" s="12"/>
      <c r="H205" s="13">
        <v>230</v>
      </c>
      <c r="I205" s="14">
        <v>1</v>
      </c>
      <c r="J205" s="13">
        <f t="shared" si="51"/>
        <v>230</v>
      </c>
      <c r="K205" s="40">
        <v>0.23</v>
      </c>
      <c r="L205" s="15">
        <f t="shared" si="1"/>
        <v>52.900000000000006</v>
      </c>
      <c r="M205" s="13">
        <f t="shared" si="2"/>
        <v>282.89999999999998</v>
      </c>
    </row>
    <row r="206" spans="1:13">
      <c r="A206" s="6" t="s">
        <v>441</v>
      </c>
      <c r="B206" s="7" t="s">
        <v>159</v>
      </c>
      <c r="C206" s="8" t="s">
        <v>160</v>
      </c>
      <c r="D206" s="7" t="s">
        <v>23</v>
      </c>
      <c r="E206" s="10" t="s">
        <v>64</v>
      </c>
      <c r="F206" s="11"/>
      <c r="G206" s="12" t="s">
        <v>180</v>
      </c>
      <c r="H206" s="13">
        <v>0</v>
      </c>
      <c r="I206" s="14">
        <v>1</v>
      </c>
      <c r="J206" s="13">
        <f t="shared" si="51"/>
        <v>0</v>
      </c>
      <c r="K206" s="40"/>
      <c r="L206" s="15">
        <f t="shared" si="1"/>
        <v>0</v>
      </c>
      <c r="M206" s="13">
        <f t="shared" si="2"/>
        <v>0</v>
      </c>
    </row>
    <row r="207" spans="1:13">
      <c r="A207" s="6" t="s">
        <v>442</v>
      </c>
      <c r="B207" s="7" t="s">
        <v>159</v>
      </c>
      <c r="C207" s="8" t="s">
        <v>160</v>
      </c>
      <c r="D207" s="7" t="s">
        <v>69</v>
      </c>
      <c r="E207" s="10" t="s">
        <v>70</v>
      </c>
      <c r="F207" s="11"/>
      <c r="G207" s="12" t="s">
        <v>182</v>
      </c>
      <c r="H207" s="41">
        <v>176</v>
      </c>
      <c r="I207" s="14">
        <v>1</v>
      </c>
      <c r="J207" s="41">
        <f>H207*I207</f>
        <v>176</v>
      </c>
      <c r="K207" s="42">
        <v>0.23</v>
      </c>
      <c r="L207" s="43">
        <f>K207*J207</f>
        <v>40.480000000000004</v>
      </c>
      <c r="M207" s="41">
        <f>L207+J207</f>
        <v>216.48000000000002</v>
      </c>
    </row>
    <row r="208" spans="1:13">
      <c r="A208" s="6" t="s">
        <v>443</v>
      </c>
      <c r="B208" s="7" t="s">
        <v>159</v>
      </c>
      <c r="C208" s="8" t="s">
        <v>160</v>
      </c>
      <c r="D208" s="7"/>
      <c r="E208" s="10" t="s">
        <v>48</v>
      </c>
      <c r="F208" s="11" t="s">
        <v>27</v>
      </c>
      <c r="G208" s="12"/>
      <c r="H208" s="13">
        <v>189</v>
      </c>
      <c r="I208" s="14">
        <v>1</v>
      </c>
      <c r="J208" s="13">
        <f t="shared" si="51"/>
        <v>189</v>
      </c>
      <c r="K208" s="40">
        <v>0.23</v>
      </c>
      <c r="L208" s="15">
        <f t="shared" si="1"/>
        <v>43.47</v>
      </c>
      <c r="M208" s="13">
        <f t="shared" si="2"/>
        <v>232.47</v>
      </c>
    </row>
    <row r="209" spans="1:13" ht="28.5" customHeight="1">
      <c r="A209" s="6" t="s">
        <v>444</v>
      </c>
      <c r="B209" s="7" t="s">
        <v>159</v>
      </c>
      <c r="C209" s="8" t="s">
        <v>160</v>
      </c>
      <c r="D209" s="9" t="s">
        <v>14</v>
      </c>
      <c r="E209" s="10" t="s">
        <v>15</v>
      </c>
      <c r="F209" s="11">
        <v>16</v>
      </c>
      <c r="G209" s="12"/>
      <c r="H209" s="13">
        <v>412</v>
      </c>
      <c r="I209" s="14">
        <v>1</v>
      </c>
      <c r="J209" s="13">
        <f>H209*I209</f>
        <v>412</v>
      </c>
      <c r="K209" s="40">
        <v>0.23</v>
      </c>
      <c r="L209" s="15">
        <f t="shared" ref="L209" si="54">J209*K209</f>
        <v>94.76</v>
      </c>
      <c r="M209" s="13">
        <f t="shared" ref="M209" si="55">J209+L209</f>
        <v>506.76</v>
      </c>
    </row>
    <row r="210" spans="1:13" ht="28.5" customHeight="1">
      <c r="A210" s="6" t="s">
        <v>445</v>
      </c>
      <c r="B210" s="7" t="s">
        <v>159</v>
      </c>
      <c r="C210" s="8" t="s">
        <v>160</v>
      </c>
      <c r="D210" s="9"/>
      <c r="E210" s="10" t="s">
        <v>194</v>
      </c>
      <c r="F210" s="11"/>
      <c r="G210" s="12" t="s">
        <v>196</v>
      </c>
      <c r="H210" s="13">
        <v>683</v>
      </c>
      <c r="I210" s="14">
        <v>9</v>
      </c>
      <c r="J210" s="13">
        <f>H210*I210</f>
        <v>6147</v>
      </c>
      <c r="K210" s="40">
        <v>0.23</v>
      </c>
      <c r="L210" s="15">
        <f t="shared" ref="L210" si="56">J210*K210</f>
        <v>1413.8100000000002</v>
      </c>
      <c r="M210" s="13">
        <f t="shared" ref="M210" si="57">J210+L210</f>
        <v>7560.81</v>
      </c>
    </row>
    <row r="211" spans="1:13" ht="60">
      <c r="A211" s="6" t="s">
        <v>446</v>
      </c>
      <c r="B211" s="7" t="s">
        <v>159</v>
      </c>
      <c r="C211" s="8" t="s">
        <v>160</v>
      </c>
      <c r="D211" s="7" t="s">
        <v>60</v>
      </c>
      <c r="E211" s="16" t="s">
        <v>37</v>
      </c>
      <c r="F211" s="11" t="s">
        <v>27</v>
      </c>
      <c r="G211" s="20" t="s">
        <v>181</v>
      </c>
      <c r="H211" s="41">
        <v>643</v>
      </c>
      <c r="I211" s="14">
        <v>1</v>
      </c>
      <c r="J211" s="41">
        <f>H211*I211</f>
        <v>643</v>
      </c>
      <c r="K211" s="42">
        <v>0.23</v>
      </c>
      <c r="L211" s="43">
        <f>J211*K211</f>
        <v>147.89000000000001</v>
      </c>
      <c r="M211" s="41">
        <f t="shared" ref="M211" si="58">J211+L211</f>
        <v>790.89</v>
      </c>
    </row>
    <row r="212" spans="1:13">
      <c r="A212" s="6" t="s">
        <v>447</v>
      </c>
      <c r="B212" s="7" t="s">
        <v>162</v>
      </c>
      <c r="C212" s="8" t="s">
        <v>160</v>
      </c>
      <c r="D212" s="7" t="s">
        <v>55</v>
      </c>
      <c r="E212" s="16" t="s">
        <v>56</v>
      </c>
      <c r="F212" s="11">
        <v>4</v>
      </c>
      <c r="G212" s="12"/>
      <c r="H212" s="13">
        <v>9765</v>
      </c>
      <c r="I212" s="14">
        <v>3</v>
      </c>
      <c r="J212" s="13">
        <f t="shared" si="51"/>
        <v>29295</v>
      </c>
      <c r="K212" s="40">
        <v>0.08</v>
      </c>
      <c r="L212" s="15">
        <f t="shared" si="1"/>
        <v>2343.6</v>
      </c>
      <c r="M212" s="13">
        <f t="shared" si="2"/>
        <v>31638.6</v>
      </c>
    </row>
    <row r="213" spans="1:13" ht="38.25">
      <c r="A213" s="6" t="s">
        <v>448</v>
      </c>
      <c r="B213" s="7" t="s">
        <v>162</v>
      </c>
      <c r="C213" s="8" t="s">
        <v>160</v>
      </c>
      <c r="D213" s="7"/>
      <c r="E213" s="16" t="s">
        <v>57</v>
      </c>
      <c r="F213" s="11">
        <v>32</v>
      </c>
      <c r="G213" s="12"/>
      <c r="H213" s="13">
        <v>7550</v>
      </c>
      <c r="I213" s="14">
        <v>3</v>
      </c>
      <c r="J213" s="13">
        <f t="shared" si="51"/>
        <v>22650</v>
      </c>
      <c r="K213" s="40">
        <v>0.08</v>
      </c>
      <c r="L213" s="15">
        <f t="shared" si="1"/>
        <v>1812</v>
      </c>
      <c r="M213" s="13">
        <f t="shared" si="2"/>
        <v>24462</v>
      </c>
    </row>
    <row r="214" spans="1:13">
      <c r="A214" s="6" t="s">
        <v>449</v>
      </c>
      <c r="B214" s="7" t="s">
        <v>162</v>
      </c>
      <c r="C214" s="8" t="s">
        <v>160</v>
      </c>
      <c r="D214" s="7"/>
      <c r="E214" s="10" t="s">
        <v>58</v>
      </c>
      <c r="F214" s="11">
        <v>6</v>
      </c>
      <c r="G214" s="12"/>
      <c r="H214" s="13">
        <v>2450</v>
      </c>
      <c r="I214" s="14">
        <v>3</v>
      </c>
      <c r="J214" s="13">
        <f t="shared" si="51"/>
        <v>7350</v>
      </c>
      <c r="K214" s="40">
        <v>0.08</v>
      </c>
      <c r="L214" s="15">
        <f t="shared" si="1"/>
        <v>588</v>
      </c>
      <c r="M214" s="13">
        <f t="shared" si="2"/>
        <v>7938</v>
      </c>
    </row>
    <row r="215" spans="1:13">
      <c r="A215" s="6" t="s">
        <v>450</v>
      </c>
      <c r="B215" s="7" t="s">
        <v>162</v>
      </c>
      <c r="C215" s="8" t="s">
        <v>160</v>
      </c>
      <c r="D215" s="7"/>
      <c r="E215" s="10" t="s">
        <v>59</v>
      </c>
      <c r="F215" s="11">
        <v>5</v>
      </c>
      <c r="G215" s="12"/>
      <c r="H215" s="13">
        <v>3990</v>
      </c>
      <c r="I215" s="14">
        <v>3</v>
      </c>
      <c r="J215" s="13">
        <f t="shared" si="51"/>
        <v>11970</v>
      </c>
      <c r="K215" s="40">
        <v>0.08</v>
      </c>
      <c r="L215" s="15">
        <f t="shared" si="1"/>
        <v>957.6</v>
      </c>
      <c r="M215" s="13">
        <f t="shared" si="2"/>
        <v>12927.6</v>
      </c>
    </row>
    <row r="216" spans="1:13">
      <c r="A216" s="6" t="s">
        <v>451</v>
      </c>
      <c r="B216" s="7" t="s">
        <v>162</v>
      </c>
      <c r="C216" s="8" t="s">
        <v>160</v>
      </c>
      <c r="D216" s="7"/>
      <c r="E216" s="10" t="s">
        <v>47</v>
      </c>
      <c r="F216" s="11" t="s">
        <v>27</v>
      </c>
      <c r="G216" s="12"/>
      <c r="H216" s="13">
        <v>189</v>
      </c>
      <c r="I216" s="14">
        <v>1</v>
      </c>
      <c r="J216" s="13">
        <f t="shared" si="51"/>
        <v>189</v>
      </c>
      <c r="K216" s="40">
        <v>0.23</v>
      </c>
      <c r="L216" s="15">
        <f t="shared" si="1"/>
        <v>43.47</v>
      </c>
      <c r="M216" s="13">
        <f t="shared" si="2"/>
        <v>232.47</v>
      </c>
    </row>
    <row r="217" spans="1:13">
      <c r="A217" s="6" t="s">
        <v>452</v>
      </c>
      <c r="B217" s="7" t="s">
        <v>162</v>
      </c>
      <c r="C217" s="8" t="s">
        <v>160</v>
      </c>
      <c r="D217" s="7"/>
      <c r="E217" s="10" t="s">
        <v>49</v>
      </c>
      <c r="F217" s="11" t="s">
        <v>27</v>
      </c>
      <c r="G217" s="12"/>
      <c r="H217" s="13">
        <v>185</v>
      </c>
      <c r="I217" s="14">
        <v>1</v>
      </c>
      <c r="J217" s="13">
        <f t="shared" si="51"/>
        <v>185</v>
      </c>
      <c r="K217" s="40">
        <v>0.23</v>
      </c>
      <c r="L217" s="15">
        <f t="shared" si="1"/>
        <v>42.550000000000004</v>
      </c>
      <c r="M217" s="13">
        <f t="shared" si="2"/>
        <v>227.55</v>
      </c>
    </row>
    <row r="218" spans="1:13">
      <c r="A218" s="6" t="s">
        <v>453</v>
      </c>
      <c r="B218" s="7" t="s">
        <v>162</v>
      </c>
      <c r="C218" s="8" t="s">
        <v>160</v>
      </c>
      <c r="D218" s="7"/>
      <c r="E218" s="10" t="s">
        <v>188</v>
      </c>
      <c r="F218" s="11">
        <v>25</v>
      </c>
      <c r="G218" s="12"/>
      <c r="H218" s="13">
        <v>2756</v>
      </c>
      <c r="I218" s="14">
        <v>3</v>
      </c>
      <c r="J218" s="13">
        <f t="shared" si="51"/>
        <v>8268</v>
      </c>
      <c r="K218" s="40">
        <v>0.08</v>
      </c>
      <c r="L218" s="15">
        <f t="shared" si="1"/>
        <v>661.44</v>
      </c>
      <c r="M218" s="13">
        <f t="shared" si="2"/>
        <v>8929.44</v>
      </c>
    </row>
    <row r="219" spans="1:13" ht="25.5">
      <c r="A219" s="6" t="s">
        <v>454</v>
      </c>
      <c r="B219" s="7" t="s">
        <v>162</v>
      </c>
      <c r="C219" s="8" t="s">
        <v>160</v>
      </c>
      <c r="D219" s="7"/>
      <c r="E219" s="10" t="s">
        <v>50</v>
      </c>
      <c r="F219" s="11" t="s">
        <v>27</v>
      </c>
      <c r="G219" s="12"/>
      <c r="H219" s="13">
        <v>230</v>
      </c>
      <c r="I219" s="14">
        <v>1</v>
      </c>
      <c r="J219" s="13">
        <f t="shared" si="51"/>
        <v>230</v>
      </c>
      <c r="K219" s="40">
        <v>0.23</v>
      </c>
      <c r="L219" s="15">
        <f t="shared" si="1"/>
        <v>52.900000000000006</v>
      </c>
      <c r="M219" s="13">
        <f t="shared" si="2"/>
        <v>282.89999999999998</v>
      </c>
    </row>
    <row r="220" spans="1:13">
      <c r="A220" s="6" t="s">
        <v>455</v>
      </c>
      <c r="B220" s="7" t="s">
        <v>162</v>
      </c>
      <c r="C220" s="8" t="s">
        <v>160</v>
      </c>
      <c r="D220" s="7" t="s">
        <v>23</v>
      </c>
      <c r="E220" s="10" t="s">
        <v>64</v>
      </c>
      <c r="F220" s="11"/>
      <c r="G220" s="12" t="s">
        <v>180</v>
      </c>
      <c r="H220" s="13">
        <v>0</v>
      </c>
      <c r="I220" s="14">
        <v>1</v>
      </c>
      <c r="J220" s="13">
        <f t="shared" si="51"/>
        <v>0</v>
      </c>
      <c r="K220" s="40"/>
      <c r="L220" s="15">
        <f t="shared" si="1"/>
        <v>0</v>
      </c>
      <c r="M220" s="13">
        <f t="shared" si="2"/>
        <v>0</v>
      </c>
    </row>
    <row r="221" spans="1:13">
      <c r="A221" s="6" t="s">
        <v>456</v>
      </c>
      <c r="B221" s="7" t="s">
        <v>162</v>
      </c>
      <c r="C221" s="8" t="s">
        <v>160</v>
      </c>
      <c r="D221" s="7" t="s">
        <v>69</v>
      </c>
      <c r="E221" s="10" t="s">
        <v>70</v>
      </c>
      <c r="F221" s="11"/>
      <c r="G221" s="12" t="s">
        <v>182</v>
      </c>
      <c r="H221" s="41">
        <v>176</v>
      </c>
      <c r="I221" s="14">
        <v>1</v>
      </c>
      <c r="J221" s="41">
        <f>H221*I221</f>
        <v>176</v>
      </c>
      <c r="K221" s="42">
        <v>0.23</v>
      </c>
      <c r="L221" s="43">
        <f>K221*J221</f>
        <v>40.480000000000004</v>
      </c>
      <c r="M221" s="41">
        <f>L221+J221</f>
        <v>216.48000000000002</v>
      </c>
    </row>
    <row r="222" spans="1:13" ht="16.5" customHeight="1">
      <c r="A222" s="6" t="s">
        <v>457</v>
      </c>
      <c r="B222" s="7" t="s">
        <v>162</v>
      </c>
      <c r="C222" s="8" t="s">
        <v>160</v>
      </c>
      <c r="D222" s="7"/>
      <c r="E222" s="10" t="s">
        <v>48</v>
      </c>
      <c r="F222" s="11" t="s">
        <v>27</v>
      </c>
      <c r="G222" s="12"/>
      <c r="H222" s="13">
        <v>189</v>
      </c>
      <c r="I222" s="14">
        <v>1</v>
      </c>
      <c r="J222" s="13">
        <f t="shared" si="51"/>
        <v>189</v>
      </c>
      <c r="K222" s="40">
        <v>0.23</v>
      </c>
      <c r="L222" s="15">
        <f t="shared" si="1"/>
        <v>43.47</v>
      </c>
      <c r="M222" s="13">
        <f t="shared" si="2"/>
        <v>232.47</v>
      </c>
    </row>
    <row r="223" spans="1:13" ht="26.25" customHeight="1">
      <c r="A223" s="6" t="s">
        <v>458</v>
      </c>
      <c r="B223" s="7" t="s">
        <v>162</v>
      </c>
      <c r="C223" s="8" t="s">
        <v>160</v>
      </c>
      <c r="D223" s="7"/>
      <c r="E223" s="10" t="s">
        <v>194</v>
      </c>
      <c r="F223" s="11"/>
      <c r="G223" s="12" t="s">
        <v>195</v>
      </c>
      <c r="H223" s="13">
        <v>683</v>
      </c>
      <c r="I223" s="14">
        <v>9</v>
      </c>
      <c r="J223" s="13">
        <f>H223*I223</f>
        <v>6147</v>
      </c>
      <c r="K223" s="40">
        <v>0.23</v>
      </c>
      <c r="L223" s="15">
        <f t="shared" si="1"/>
        <v>1413.8100000000002</v>
      </c>
      <c r="M223" s="13">
        <f t="shared" si="2"/>
        <v>7560.81</v>
      </c>
    </row>
    <row r="224" spans="1:13" ht="30.75" customHeight="1">
      <c r="A224" s="6" t="s">
        <v>459</v>
      </c>
      <c r="B224" s="7" t="s">
        <v>162</v>
      </c>
      <c r="C224" s="8" t="s">
        <v>160</v>
      </c>
      <c r="D224" s="9" t="s">
        <v>14</v>
      </c>
      <c r="E224" s="10" t="s">
        <v>15</v>
      </c>
      <c r="F224" s="11">
        <v>16</v>
      </c>
      <c r="G224" s="12"/>
      <c r="H224" s="13">
        <v>412</v>
      </c>
      <c r="I224" s="14">
        <v>1</v>
      </c>
      <c r="J224" s="13">
        <f t="shared" ref="J224" si="59">H224*I224</f>
        <v>412</v>
      </c>
      <c r="K224" s="40">
        <v>0.23</v>
      </c>
      <c r="L224" s="15">
        <f t="shared" si="1"/>
        <v>94.76</v>
      </c>
      <c r="M224" s="13">
        <f t="shared" si="2"/>
        <v>506.76</v>
      </c>
    </row>
    <row r="225" spans="1:13" ht="60">
      <c r="A225" s="6" t="s">
        <v>460</v>
      </c>
      <c r="B225" s="7" t="s">
        <v>162</v>
      </c>
      <c r="C225" s="8" t="s">
        <v>160</v>
      </c>
      <c r="D225" s="7" t="s">
        <v>60</v>
      </c>
      <c r="E225" s="16" t="s">
        <v>37</v>
      </c>
      <c r="F225" s="11" t="s">
        <v>27</v>
      </c>
      <c r="G225" s="20" t="s">
        <v>181</v>
      </c>
      <c r="H225" s="41">
        <v>643</v>
      </c>
      <c r="I225" s="14">
        <v>1</v>
      </c>
      <c r="J225" s="41">
        <f>H225*I225</f>
        <v>643</v>
      </c>
      <c r="K225" s="42">
        <v>0.23</v>
      </c>
      <c r="L225" s="43">
        <f>J225*K225</f>
        <v>147.89000000000001</v>
      </c>
      <c r="M225" s="41">
        <f t="shared" ref="M225" si="60">J225+L225</f>
        <v>790.89</v>
      </c>
    </row>
    <row r="226" spans="1:13">
      <c r="A226" s="6" t="s">
        <v>461</v>
      </c>
      <c r="B226" s="7" t="s">
        <v>163</v>
      </c>
      <c r="C226" s="8" t="s">
        <v>160</v>
      </c>
      <c r="D226" s="7" t="s">
        <v>55</v>
      </c>
      <c r="E226" s="16" t="s">
        <v>56</v>
      </c>
      <c r="F226" s="11">
        <v>4</v>
      </c>
      <c r="G226" s="12"/>
      <c r="H226" s="13">
        <v>9765</v>
      </c>
      <c r="I226" s="14">
        <v>3</v>
      </c>
      <c r="J226" s="13">
        <f t="shared" si="51"/>
        <v>29295</v>
      </c>
      <c r="K226" s="40">
        <v>0.08</v>
      </c>
      <c r="L226" s="15">
        <f t="shared" si="1"/>
        <v>2343.6</v>
      </c>
      <c r="M226" s="13">
        <f t="shared" si="2"/>
        <v>31638.6</v>
      </c>
    </row>
    <row r="227" spans="1:13" ht="38.25">
      <c r="A227" s="6" t="s">
        <v>462</v>
      </c>
      <c r="B227" s="7" t="s">
        <v>163</v>
      </c>
      <c r="C227" s="8" t="s">
        <v>160</v>
      </c>
      <c r="D227" s="7"/>
      <c r="E227" s="16" t="s">
        <v>57</v>
      </c>
      <c r="F227" s="11">
        <v>32</v>
      </c>
      <c r="G227" s="12"/>
      <c r="H227" s="13">
        <v>7550</v>
      </c>
      <c r="I227" s="14">
        <v>3</v>
      </c>
      <c r="J227" s="13">
        <f t="shared" si="51"/>
        <v>22650</v>
      </c>
      <c r="K227" s="40">
        <v>0.08</v>
      </c>
      <c r="L227" s="15">
        <f t="shared" si="1"/>
        <v>1812</v>
      </c>
      <c r="M227" s="13">
        <f t="shared" si="2"/>
        <v>24462</v>
      </c>
    </row>
    <row r="228" spans="1:13" ht="29.25" customHeight="1">
      <c r="A228" s="6" t="s">
        <v>463</v>
      </c>
      <c r="B228" s="7" t="s">
        <v>163</v>
      </c>
      <c r="C228" s="8" t="s">
        <v>160</v>
      </c>
      <c r="D228" s="7"/>
      <c r="E228" s="10" t="s">
        <v>194</v>
      </c>
      <c r="F228" s="11"/>
      <c r="G228" s="12" t="s">
        <v>196</v>
      </c>
      <c r="H228" s="13">
        <v>683</v>
      </c>
      <c r="I228" s="14">
        <v>9</v>
      </c>
      <c r="J228" s="13">
        <f>H228*I228</f>
        <v>6147</v>
      </c>
      <c r="K228" s="40">
        <v>0.23</v>
      </c>
      <c r="L228" s="15">
        <f t="shared" si="1"/>
        <v>1413.8100000000002</v>
      </c>
      <c r="M228" s="13">
        <f t="shared" si="2"/>
        <v>7560.81</v>
      </c>
    </row>
    <row r="229" spans="1:13">
      <c r="A229" s="6" t="s">
        <v>464</v>
      </c>
      <c r="B229" s="7" t="s">
        <v>163</v>
      </c>
      <c r="C229" s="8" t="s">
        <v>160</v>
      </c>
      <c r="D229" s="7"/>
      <c r="E229" s="10" t="s">
        <v>58</v>
      </c>
      <c r="F229" s="11">
        <v>6</v>
      </c>
      <c r="G229" s="12"/>
      <c r="H229" s="13">
        <v>2450</v>
      </c>
      <c r="I229" s="14">
        <v>3</v>
      </c>
      <c r="J229" s="13">
        <f t="shared" si="51"/>
        <v>7350</v>
      </c>
      <c r="K229" s="40">
        <v>0.08</v>
      </c>
      <c r="L229" s="15">
        <f t="shared" si="1"/>
        <v>588</v>
      </c>
      <c r="M229" s="13">
        <f t="shared" si="2"/>
        <v>7938</v>
      </c>
    </row>
    <row r="230" spans="1:13">
      <c r="A230" s="6" t="s">
        <v>465</v>
      </c>
      <c r="B230" s="7" t="s">
        <v>163</v>
      </c>
      <c r="C230" s="8" t="s">
        <v>160</v>
      </c>
      <c r="D230" s="7"/>
      <c r="E230" s="10" t="s">
        <v>59</v>
      </c>
      <c r="F230" s="11">
        <v>5</v>
      </c>
      <c r="G230" s="12"/>
      <c r="H230" s="13">
        <v>3990</v>
      </c>
      <c r="I230" s="14">
        <v>3</v>
      </c>
      <c r="J230" s="13">
        <f t="shared" si="51"/>
        <v>11970</v>
      </c>
      <c r="K230" s="40">
        <v>0.08</v>
      </c>
      <c r="L230" s="15">
        <f t="shared" si="1"/>
        <v>957.6</v>
      </c>
      <c r="M230" s="13">
        <f t="shared" si="2"/>
        <v>12927.6</v>
      </c>
    </row>
    <row r="231" spans="1:13">
      <c r="A231" s="6" t="s">
        <v>466</v>
      </c>
      <c r="B231" s="7" t="s">
        <v>163</v>
      </c>
      <c r="C231" s="8" t="s">
        <v>160</v>
      </c>
      <c r="D231" s="7"/>
      <c r="E231" s="10" t="s">
        <v>47</v>
      </c>
      <c r="F231" s="11" t="s">
        <v>27</v>
      </c>
      <c r="G231" s="12"/>
      <c r="H231" s="13">
        <v>189</v>
      </c>
      <c r="I231" s="14">
        <v>1</v>
      </c>
      <c r="J231" s="13">
        <f t="shared" si="51"/>
        <v>189</v>
      </c>
      <c r="K231" s="40">
        <v>0.23</v>
      </c>
      <c r="L231" s="15">
        <f t="shared" si="1"/>
        <v>43.47</v>
      </c>
      <c r="M231" s="13">
        <f t="shared" si="2"/>
        <v>232.47</v>
      </c>
    </row>
    <row r="232" spans="1:13">
      <c r="A232" s="6" t="s">
        <v>467</v>
      </c>
      <c r="B232" s="7" t="s">
        <v>163</v>
      </c>
      <c r="C232" s="8" t="s">
        <v>160</v>
      </c>
      <c r="D232" s="7"/>
      <c r="E232" s="10" t="s">
        <v>49</v>
      </c>
      <c r="F232" s="11" t="s">
        <v>27</v>
      </c>
      <c r="G232" s="12"/>
      <c r="H232" s="13">
        <v>185</v>
      </c>
      <c r="I232" s="14">
        <v>1</v>
      </c>
      <c r="J232" s="13">
        <f t="shared" si="51"/>
        <v>185</v>
      </c>
      <c r="K232" s="40">
        <v>0.23</v>
      </c>
      <c r="L232" s="15">
        <f t="shared" si="1"/>
        <v>42.550000000000004</v>
      </c>
      <c r="M232" s="13">
        <f t="shared" si="2"/>
        <v>227.55</v>
      </c>
    </row>
    <row r="233" spans="1:13">
      <c r="A233" s="6" t="s">
        <v>468</v>
      </c>
      <c r="B233" s="7" t="s">
        <v>163</v>
      </c>
      <c r="C233" s="8" t="s">
        <v>160</v>
      </c>
      <c r="D233" s="7"/>
      <c r="E233" s="10" t="s">
        <v>189</v>
      </c>
      <c r="F233" s="11">
        <v>25</v>
      </c>
      <c r="G233" s="12"/>
      <c r="H233" s="13">
        <v>2756</v>
      </c>
      <c r="I233" s="14">
        <v>3</v>
      </c>
      <c r="J233" s="13">
        <f t="shared" si="51"/>
        <v>8268</v>
      </c>
      <c r="K233" s="40">
        <v>0.08</v>
      </c>
      <c r="L233" s="15">
        <f t="shared" si="1"/>
        <v>661.44</v>
      </c>
      <c r="M233" s="13">
        <f t="shared" si="2"/>
        <v>8929.44</v>
      </c>
    </row>
    <row r="234" spans="1:13" ht="25.5">
      <c r="A234" s="6" t="s">
        <v>469</v>
      </c>
      <c r="B234" s="7" t="s">
        <v>163</v>
      </c>
      <c r="C234" s="8" t="s">
        <v>160</v>
      </c>
      <c r="D234" s="7"/>
      <c r="E234" s="10" t="s">
        <v>50</v>
      </c>
      <c r="F234" s="11" t="s">
        <v>27</v>
      </c>
      <c r="G234" s="12"/>
      <c r="H234" s="13">
        <v>230</v>
      </c>
      <c r="I234" s="14">
        <v>1</v>
      </c>
      <c r="J234" s="13">
        <f t="shared" si="51"/>
        <v>230</v>
      </c>
      <c r="K234" s="40">
        <v>0.23</v>
      </c>
      <c r="L234" s="15">
        <f t="shared" si="1"/>
        <v>52.900000000000006</v>
      </c>
      <c r="M234" s="13">
        <f t="shared" si="2"/>
        <v>282.89999999999998</v>
      </c>
    </row>
    <row r="235" spans="1:13">
      <c r="A235" s="6" t="s">
        <v>470</v>
      </c>
      <c r="B235" s="7" t="s">
        <v>163</v>
      </c>
      <c r="C235" s="8" t="s">
        <v>160</v>
      </c>
      <c r="D235" s="7" t="s">
        <v>23</v>
      </c>
      <c r="E235" s="10" t="s">
        <v>64</v>
      </c>
      <c r="F235" s="11"/>
      <c r="G235" s="12" t="s">
        <v>180</v>
      </c>
      <c r="H235" s="13">
        <v>0</v>
      </c>
      <c r="I235" s="14">
        <v>1</v>
      </c>
      <c r="J235" s="13">
        <f t="shared" si="51"/>
        <v>0</v>
      </c>
      <c r="K235" s="40"/>
      <c r="L235" s="15">
        <f t="shared" si="1"/>
        <v>0</v>
      </c>
      <c r="M235" s="13">
        <f t="shared" si="2"/>
        <v>0</v>
      </c>
    </row>
    <row r="236" spans="1:13">
      <c r="A236" s="6" t="s">
        <v>471</v>
      </c>
      <c r="B236" s="7" t="s">
        <v>163</v>
      </c>
      <c r="C236" s="8" t="s">
        <v>160</v>
      </c>
      <c r="D236" s="7" t="s">
        <v>69</v>
      </c>
      <c r="E236" s="10" t="s">
        <v>70</v>
      </c>
      <c r="F236" s="11"/>
      <c r="G236" s="12" t="s">
        <v>182</v>
      </c>
      <c r="H236" s="41">
        <v>176</v>
      </c>
      <c r="I236" s="14">
        <v>1</v>
      </c>
      <c r="J236" s="41">
        <f>H236*I236</f>
        <v>176</v>
      </c>
      <c r="K236" s="42">
        <v>0.23</v>
      </c>
      <c r="L236" s="43">
        <f>K236*J236</f>
        <v>40.480000000000004</v>
      </c>
      <c r="M236" s="41">
        <f>L236+J236</f>
        <v>216.48000000000002</v>
      </c>
    </row>
    <row r="237" spans="1:13">
      <c r="A237" s="6" t="s">
        <v>472</v>
      </c>
      <c r="B237" s="7" t="s">
        <v>163</v>
      </c>
      <c r="C237" s="8" t="s">
        <v>160</v>
      </c>
      <c r="D237" s="7"/>
      <c r="E237" s="10" t="s">
        <v>48</v>
      </c>
      <c r="F237" s="11" t="s">
        <v>27</v>
      </c>
      <c r="G237" s="12"/>
      <c r="H237" s="13">
        <v>189</v>
      </c>
      <c r="I237" s="14">
        <v>1</v>
      </c>
      <c r="J237" s="13">
        <f t="shared" si="51"/>
        <v>189</v>
      </c>
      <c r="K237" s="40">
        <v>0.23</v>
      </c>
      <c r="L237" s="15">
        <f t="shared" si="1"/>
        <v>43.47</v>
      </c>
      <c r="M237" s="13">
        <f t="shared" si="2"/>
        <v>232.47</v>
      </c>
    </row>
    <row r="238" spans="1:13" ht="31.5" customHeight="1">
      <c r="A238" s="6" t="s">
        <v>473</v>
      </c>
      <c r="B238" s="7" t="s">
        <v>163</v>
      </c>
      <c r="C238" s="8" t="s">
        <v>160</v>
      </c>
      <c r="D238" s="9" t="s">
        <v>14</v>
      </c>
      <c r="E238" s="10" t="s">
        <v>15</v>
      </c>
      <c r="F238" s="11">
        <v>16</v>
      </c>
      <c r="G238" s="12"/>
      <c r="H238" s="13">
        <v>412</v>
      </c>
      <c r="I238" s="14">
        <v>1</v>
      </c>
      <c r="J238" s="13">
        <f t="shared" si="51"/>
        <v>412</v>
      </c>
      <c r="K238" s="40">
        <v>0.23</v>
      </c>
      <c r="L238" s="15">
        <f t="shared" ref="L238" si="61">J238*K238</f>
        <v>94.76</v>
      </c>
      <c r="M238" s="13">
        <f t="shared" ref="M238" si="62">J238+L238</f>
        <v>506.76</v>
      </c>
    </row>
    <row r="239" spans="1:13" ht="60">
      <c r="A239" s="6" t="s">
        <v>474</v>
      </c>
      <c r="B239" s="7" t="s">
        <v>163</v>
      </c>
      <c r="C239" s="8" t="s">
        <v>160</v>
      </c>
      <c r="D239" s="7" t="s">
        <v>60</v>
      </c>
      <c r="E239" s="16" t="s">
        <v>37</v>
      </c>
      <c r="F239" s="11" t="s">
        <v>27</v>
      </c>
      <c r="G239" s="20" t="s">
        <v>181</v>
      </c>
      <c r="H239" s="41">
        <v>643</v>
      </c>
      <c r="I239" s="14">
        <v>1</v>
      </c>
      <c r="J239" s="41">
        <f>H239*I239</f>
        <v>643</v>
      </c>
      <c r="K239" s="42">
        <v>0.23</v>
      </c>
      <c r="L239" s="43">
        <f>J239*K239</f>
        <v>147.89000000000001</v>
      </c>
      <c r="M239" s="41">
        <f t="shared" ref="M239" si="63">J239+L239</f>
        <v>790.89</v>
      </c>
    </row>
    <row r="240" spans="1:13">
      <c r="A240" s="6" t="s">
        <v>475</v>
      </c>
      <c r="B240" s="7" t="s">
        <v>164</v>
      </c>
      <c r="C240" s="8" t="s">
        <v>160</v>
      </c>
      <c r="D240" s="7" t="s">
        <v>55</v>
      </c>
      <c r="E240" s="16" t="s">
        <v>56</v>
      </c>
      <c r="F240" s="11">
        <v>4</v>
      </c>
      <c r="G240" s="12"/>
      <c r="H240" s="13">
        <v>9765</v>
      </c>
      <c r="I240" s="14">
        <v>3</v>
      </c>
      <c r="J240" s="13">
        <f t="shared" si="51"/>
        <v>29295</v>
      </c>
      <c r="K240" s="40">
        <v>0.08</v>
      </c>
      <c r="L240" s="15">
        <f t="shared" si="1"/>
        <v>2343.6</v>
      </c>
      <c r="M240" s="13">
        <f t="shared" si="2"/>
        <v>31638.6</v>
      </c>
    </row>
    <row r="241" spans="1:13" ht="38.25">
      <c r="A241" s="6" t="s">
        <v>476</v>
      </c>
      <c r="B241" s="7" t="s">
        <v>164</v>
      </c>
      <c r="C241" s="8" t="s">
        <v>160</v>
      </c>
      <c r="D241" s="7"/>
      <c r="E241" s="16" t="s">
        <v>57</v>
      </c>
      <c r="F241" s="11">
        <v>32</v>
      </c>
      <c r="G241" s="12"/>
      <c r="H241" s="13">
        <v>7550</v>
      </c>
      <c r="I241" s="14">
        <v>3</v>
      </c>
      <c r="J241" s="13">
        <f t="shared" si="51"/>
        <v>22650</v>
      </c>
      <c r="K241" s="40">
        <v>0.08</v>
      </c>
      <c r="L241" s="15">
        <f t="shared" si="1"/>
        <v>1812</v>
      </c>
      <c r="M241" s="13">
        <f t="shared" si="2"/>
        <v>24462</v>
      </c>
    </row>
    <row r="242" spans="1:13" ht="25.5">
      <c r="A242" s="6" t="s">
        <v>477</v>
      </c>
      <c r="B242" s="7"/>
      <c r="C242" s="8"/>
      <c r="D242" s="7"/>
      <c r="E242" s="10" t="s">
        <v>194</v>
      </c>
      <c r="F242" s="11"/>
      <c r="G242" s="12" t="s">
        <v>196</v>
      </c>
      <c r="H242" s="13">
        <v>683</v>
      </c>
      <c r="I242" s="14">
        <v>9</v>
      </c>
      <c r="J242" s="13">
        <f>H242*I242</f>
        <v>6147</v>
      </c>
      <c r="K242" s="40">
        <v>0.23</v>
      </c>
      <c r="L242" s="15">
        <f t="shared" ref="L242" si="64">J242*K242</f>
        <v>1413.8100000000002</v>
      </c>
      <c r="M242" s="13">
        <f t="shared" ref="M242" si="65">J242+L242</f>
        <v>7560.81</v>
      </c>
    </row>
    <row r="243" spans="1:13">
      <c r="A243" s="6" t="s">
        <v>478</v>
      </c>
      <c r="B243" s="7" t="s">
        <v>164</v>
      </c>
      <c r="C243" s="8" t="s">
        <v>160</v>
      </c>
      <c r="D243" s="7"/>
      <c r="E243" s="10" t="s">
        <v>58</v>
      </c>
      <c r="F243" s="11">
        <v>6</v>
      </c>
      <c r="G243" s="12"/>
      <c r="H243" s="13">
        <v>2450</v>
      </c>
      <c r="I243" s="14">
        <v>3</v>
      </c>
      <c r="J243" s="13">
        <f t="shared" si="51"/>
        <v>7350</v>
      </c>
      <c r="K243" s="40">
        <v>0.08</v>
      </c>
      <c r="L243" s="15">
        <f t="shared" si="1"/>
        <v>588</v>
      </c>
      <c r="M243" s="13">
        <f t="shared" si="2"/>
        <v>7938</v>
      </c>
    </row>
    <row r="244" spans="1:13">
      <c r="A244" s="6" t="s">
        <v>479</v>
      </c>
      <c r="B244" s="7" t="s">
        <v>164</v>
      </c>
      <c r="C244" s="8" t="s">
        <v>160</v>
      </c>
      <c r="D244" s="7"/>
      <c r="E244" s="10" t="s">
        <v>59</v>
      </c>
      <c r="F244" s="11">
        <v>5</v>
      </c>
      <c r="G244" s="12"/>
      <c r="H244" s="13">
        <v>3990</v>
      </c>
      <c r="I244" s="14">
        <v>3</v>
      </c>
      <c r="J244" s="13">
        <f t="shared" si="51"/>
        <v>11970</v>
      </c>
      <c r="K244" s="40">
        <v>0.08</v>
      </c>
      <c r="L244" s="15">
        <f t="shared" si="1"/>
        <v>957.6</v>
      </c>
      <c r="M244" s="13">
        <f t="shared" si="2"/>
        <v>12927.6</v>
      </c>
    </row>
    <row r="245" spans="1:13">
      <c r="A245" s="6" t="s">
        <v>480</v>
      </c>
      <c r="B245" s="7" t="s">
        <v>164</v>
      </c>
      <c r="C245" s="8" t="s">
        <v>160</v>
      </c>
      <c r="D245" s="7"/>
      <c r="E245" s="10" t="s">
        <v>47</v>
      </c>
      <c r="F245" s="11" t="s">
        <v>27</v>
      </c>
      <c r="G245" s="12"/>
      <c r="H245" s="13">
        <v>189</v>
      </c>
      <c r="I245" s="14">
        <v>1</v>
      </c>
      <c r="J245" s="13">
        <f t="shared" si="51"/>
        <v>189</v>
      </c>
      <c r="K245" s="40">
        <v>0.23</v>
      </c>
      <c r="L245" s="15">
        <f t="shared" si="1"/>
        <v>43.47</v>
      </c>
      <c r="M245" s="13">
        <f t="shared" si="2"/>
        <v>232.47</v>
      </c>
    </row>
    <row r="246" spans="1:13">
      <c r="A246" s="6" t="s">
        <v>481</v>
      </c>
      <c r="B246" s="7" t="s">
        <v>164</v>
      </c>
      <c r="C246" s="8" t="s">
        <v>160</v>
      </c>
      <c r="D246" s="7"/>
      <c r="E246" s="10" t="s">
        <v>49</v>
      </c>
      <c r="F246" s="11" t="s">
        <v>27</v>
      </c>
      <c r="G246" s="12"/>
      <c r="H246" s="13">
        <v>185</v>
      </c>
      <c r="I246" s="14">
        <v>1</v>
      </c>
      <c r="J246" s="13">
        <f t="shared" si="51"/>
        <v>185</v>
      </c>
      <c r="K246" s="40">
        <v>0.23</v>
      </c>
      <c r="L246" s="15">
        <f t="shared" si="1"/>
        <v>42.550000000000004</v>
      </c>
      <c r="M246" s="13">
        <f t="shared" si="2"/>
        <v>227.55</v>
      </c>
    </row>
    <row r="247" spans="1:13">
      <c r="A247" s="6" t="s">
        <v>482</v>
      </c>
      <c r="B247" s="7" t="s">
        <v>164</v>
      </c>
      <c r="C247" s="8" t="s">
        <v>160</v>
      </c>
      <c r="D247" s="7"/>
      <c r="E247" s="10" t="s">
        <v>189</v>
      </c>
      <c r="F247" s="11">
        <v>25</v>
      </c>
      <c r="G247" s="12" t="s">
        <v>161</v>
      </c>
      <c r="H247" s="13">
        <v>2756</v>
      </c>
      <c r="I247" s="14">
        <v>3</v>
      </c>
      <c r="J247" s="13">
        <f t="shared" si="51"/>
        <v>8268</v>
      </c>
      <c r="K247" s="40">
        <v>0.08</v>
      </c>
      <c r="L247" s="15">
        <f t="shared" si="1"/>
        <v>661.44</v>
      </c>
      <c r="M247" s="13">
        <f t="shared" si="2"/>
        <v>8929.44</v>
      </c>
    </row>
    <row r="248" spans="1:13" ht="25.5">
      <c r="A248" s="6" t="s">
        <v>483</v>
      </c>
      <c r="B248" s="7" t="s">
        <v>164</v>
      </c>
      <c r="C248" s="8" t="s">
        <v>160</v>
      </c>
      <c r="D248" s="7"/>
      <c r="E248" s="10" t="s">
        <v>50</v>
      </c>
      <c r="F248" s="11" t="s">
        <v>27</v>
      </c>
      <c r="G248" s="12"/>
      <c r="H248" s="13">
        <v>230</v>
      </c>
      <c r="I248" s="14">
        <v>1</v>
      </c>
      <c r="J248" s="13">
        <f t="shared" si="51"/>
        <v>230</v>
      </c>
      <c r="K248" s="40">
        <v>0.23</v>
      </c>
      <c r="L248" s="15">
        <f t="shared" si="1"/>
        <v>52.900000000000006</v>
      </c>
      <c r="M248" s="13">
        <f t="shared" si="2"/>
        <v>282.89999999999998</v>
      </c>
    </row>
    <row r="249" spans="1:13">
      <c r="A249" s="6" t="s">
        <v>484</v>
      </c>
      <c r="B249" s="7" t="s">
        <v>164</v>
      </c>
      <c r="C249" s="8" t="s">
        <v>160</v>
      </c>
      <c r="D249" s="7" t="s">
        <v>23</v>
      </c>
      <c r="E249" s="10" t="s">
        <v>64</v>
      </c>
      <c r="F249" s="11"/>
      <c r="G249" s="12" t="s">
        <v>180</v>
      </c>
      <c r="H249" s="13">
        <v>0</v>
      </c>
      <c r="I249" s="14">
        <v>1</v>
      </c>
      <c r="J249" s="13">
        <f t="shared" si="51"/>
        <v>0</v>
      </c>
      <c r="K249" s="40"/>
      <c r="L249" s="15">
        <f t="shared" si="1"/>
        <v>0</v>
      </c>
      <c r="M249" s="13">
        <f t="shared" si="2"/>
        <v>0</v>
      </c>
    </row>
    <row r="250" spans="1:13">
      <c r="A250" s="6" t="s">
        <v>485</v>
      </c>
      <c r="B250" s="7" t="s">
        <v>164</v>
      </c>
      <c r="C250" s="8" t="s">
        <v>160</v>
      </c>
      <c r="D250" s="7" t="s">
        <v>69</v>
      </c>
      <c r="E250" s="10" t="s">
        <v>70</v>
      </c>
      <c r="F250" s="11"/>
      <c r="G250" s="12" t="s">
        <v>182</v>
      </c>
      <c r="H250" s="41">
        <v>176</v>
      </c>
      <c r="I250" s="14">
        <v>1</v>
      </c>
      <c r="J250" s="41">
        <f>H250*I250</f>
        <v>176</v>
      </c>
      <c r="K250" s="42">
        <v>0.23</v>
      </c>
      <c r="L250" s="43">
        <f>K250*J250</f>
        <v>40.480000000000004</v>
      </c>
      <c r="M250" s="41">
        <f>L250+J250</f>
        <v>216.48000000000002</v>
      </c>
    </row>
    <row r="251" spans="1:13">
      <c r="A251" s="6" t="s">
        <v>486</v>
      </c>
      <c r="B251" s="7" t="s">
        <v>164</v>
      </c>
      <c r="C251" s="8" t="s">
        <v>160</v>
      </c>
      <c r="D251" s="7"/>
      <c r="E251" s="10" t="s">
        <v>48</v>
      </c>
      <c r="F251" s="11" t="s">
        <v>27</v>
      </c>
      <c r="G251" s="12"/>
      <c r="H251" s="13">
        <v>189</v>
      </c>
      <c r="I251" s="14">
        <v>1</v>
      </c>
      <c r="J251" s="13">
        <f t="shared" si="51"/>
        <v>189</v>
      </c>
      <c r="K251" s="40">
        <v>0.23</v>
      </c>
      <c r="L251" s="15">
        <f t="shared" si="1"/>
        <v>43.47</v>
      </c>
      <c r="M251" s="13">
        <f t="shared" si="2"/>
        <v>232.47</v>
      </c>
    </row>
    <row r="252" spans="1:13" ht="39" customHeight="1">
      <c r="A252" s="6" t="s">
        <v>487</v>
      </c>
      <c r="B252" s="7" t="s">
        <v>164</v>
      </c>
      <c r="C252" s="8" t="s">
        <v>160</v>
      </c>
      <c r="D252" s="9" t="s">
        <v>14</v>
      </c>
      <c r="E252" s="10" t="s">
        <v>15</v>
      </c>
      <c r="F252" s="11">
        <v>16</v>
      </c>
      <c r="G252" s="12"/>
      <c r="H252" s="13">
        <v>412</v>
      </c>
      <c r="I252" s="14">
        <v>1</v>
      </c>
      <c r="J252" s="13">
        <f t="shared" si="51"/>
        <v>412</v>
      </c>
      <c r="K252" s="40">
        <v>0.23</v>
      </c>
      <c r="L252" s="15">
        <f t="shared" ref="L252" si="66">J252*K252</f>
        <v>94.76</v>
      </c>
      <c r="M252" s="13">
        <f t="shared" ref="M252" si="67">J252+L252</f>
        <v>506.76</v>
      </c>
    </row>
    <row r="253" spans="1:13" ht="60">
      <c r="A253" s="6" t="s">
        <v>488</v>
      </c>
      <c r="B253" s="7" t="s">
        <v>164</v>
      </c>
      <c r="C253" s="8" t="s">
        <v>160</v>
      </c>
      <c r="D253" s="7" t="s">
        <v>60</v>
      </c>
      <c r="E253" s="16" t="s">
        <v>37</v>
      </c>
      <c r="F253" s="11" t="s">
        <v>27</v>
      </c>
      <c r="G253" s="20" t="s">
        <v>181</v>
      </c>
      <c r="H253" s="41">
        <v>643</v>
      </c>
      <c r="I253" s="14">
        <v>1</v>
      </c>
      <c r="J253" s="41">
        <f>H253*I253</f>
        <v>643</v>
      </c>
      <c r="K253" s="42">
        <v>0.23</v>
      </c>
      <c r="L253" s="43">
        <f>J253*K253</f>
        <v>147.89000000000001</v>
      </c>
      <c r="M253" s="41">
        <f t="shared" ref="M253" si="68">J253+L253</f>
        <v>790.89</v>
      </c>
    </row>
    <row r="254" spans="1:13">
      <c r="A254" s="6" t="s">
        <v>489</v>
      </c>
      <c r="B254" s="7" t="s">
        <v>165</v>
      </c>
      <c r="C254" s="8" t="s">
        <v>160</v>
      </c>
      <c r="D254" s="7" t="s">
        <v>55</v>
      </c>
      <c r="E254" s="16" t="s">
        <v>56</v>
      </c>
      <c r="F254" s="11">
        <v>4</v>
      </c>
      <c r="G254" s="12"/>
      <c r="H254" s="13">
        <v>9765</v>
      </c>
      <c r="I254" s="14">
        <v>3</v>
      </c>
      <c r="J254" s="13">
        <f t="shared" si="51"/>
        <v>29295</v>
      </c>
      <c r="K254" s="40">
        <v>0.08</v>
      </c>
      <c r="L254" s="15">
        <f t="shared" si="1"/>
        <v>2343.6</v>
      </c>
      <c r="M254" s="13">
        <f t="shared" si="2"/>
        <v>31638.6</v>
      </c>
    </row>
    <row r="255" spans="1:13" ht="38.25">
      <c r="A255" s="6" t="s">
        <v>490</v>
      </c>
      <c r="B255" s="7" t="s">
        <v>165</v>
      </c>
      <c r="C255" s="8" t="s">
        <v>160</v>
      </c>
      <c r="D255" s="7"/>
      <c r="E255" s="16" t="s">
        <v>57</v>
      </c>
      <c r="F255" s="11">
        <v>32</v>
      </c>
      <c r="G255" s="12"/>
      <c r="H255" s="13">
        <v>7550</v>
      </c>
      <c r="I255" s="14">
        <v>3</v>
      </c>
      <c r="J255" s="13">
        <f t="shared" si="51"/>
        <v>22650</v>
      </c>
      <c r="K255" s="40">
        <v>0.08</v>
      </c>
      <c r="L255" s="15">
        <f t="shared" si="1"/>
        <v>1812</v>
      </c>
      <c r="M255" s="13">
        <f t="shared" si="2"/>
        <v>24462</v>
      </c>
    </row>
    <row r="256" spans="1:13" ht="26.25" customHeight="1">
      <c r="A256" s="6" t="s">
        <v>491</v>
      </c>
      <c r="B256" s="7" t="s">
        <v>165</v>
      </c>
      <c r="C256" s="8" t="s">
        <v>160</v>
      </c>
      <c r="D256" s="7"/>
      <c r="E256" s="10" t="s">
        <v>194</v>
      </c>
      <c r="F256" s="11"/>
      <c r="G256" s="12" t="s">
        <v>196</v>
      </c>
      <c r="H256" s="13">
        <v>683</v>
      </c>
      <c r="I256" s="14">
        <v>9</v>
      </c>
      <c r="J256" s="13">
        <f>H256*I256</f>
        <v>6147</v>
      </c>
      <c r="K256" s="40">
        <v>0.23</v>
      </c>
      <c r="L256" s="15">
        <f t="shared" si="1"/>
        <v>1413.8100000000002</v>
      </c>
      <c r="M256" s="13">
        <f t="shared" si="2"/>
        <v>7560.81</v>
      </c>
    </row>
    <row r="257" spans="1:13">
      <c r="A257" s="6" t="s">
        <v>492</v>
      </c>
      <c r="B257" s="7" t="s">
        <v>165</v>
      </c>
      <c r="C257" s="8" t="s">
        <v>160</v>
      </c>
      <c r="D257" s="7"/>
      <c r="E257" s="10" t="s">
        <v>58</v>
      </c>
      <c r="F257" s="11">
        <v>6</v>
      </c>
      <c r="G257" s="12"/>
      <c r="H257" s="13">
        <v>2450</v>
      </c>
      <c r="I257" s="14">
        <v>3</v>
      </c>
      <c r="J257" s="13">
        <f t="shared" si="51"/>
        <v>7350</v>
      </c>
      <c r="K257" s="40">
        <v>0.08</v>
      </c>
      <c r="L257" s="15">
        <f t="shared" si="1"/>
        <v>588</v>
      </c>
      <c r="M257" s="13">
        <f t="shared" si="2"/>
        <v>7938</v>
      </c>
    </row>
    <row r="258" spans="1:13">
      <c r="A258" s="6" t="s">
        <v>493</v>
      </c>
      <c r="B258" s="7" t="s">
        <v>165</v>
      </c>
      <c r="C258" s="8" t="s">
        <v>160</v>
      </c>
      <c r="D258" s="7"/>
      <c r="E258" s="10" t="s">
        <v>59</v>
      </c>
      <c r="F258" s="11">
        <v>5</v>
      </c>
      <c r="G258" s="12"/>
      <c r="H258" s="13">
        <v>3990</v>
      </c>
      <c r="I258" s="14">
        <v>3</v>
      </c>
      <c r="J258" s="13">
        <f t="shared" si="51"/>
        <v>11970</v>
      </c>
      <c r="K258" s="40">
        <v>0.08</v>
      </c>
      <c r="L258" s="15">
        <f t="shared" si="1"/>
        <v>957.6</v>
      </c>
      <c r="M258" s="13">
        <f t="shared" si="2"/>
        <v>12927.6</v>
      </c>
    </row>
    <row r="259" spans="1:13">
      <c r="A259" s="6" t="s">
        <v>494</v>
      </c>
      <c r="B259" s="7" t="s">
        <v>165</v>
      </c>
      <c r="C259" s="8" t="s">
        <v>160</v>
      </c>
      <c r="D259" s="7"/>
      <c r="E259" s="10" t="s">
        <v>47</v>
      </c>
      <c r="F259" s="11" t="s">
        <v>27</v>
      </c>
      <c r="G259" s="12"/>
      <c r="H259" s="13">
        <v>189</v>
      </c>
      <c r="I259" s="14">
        <v>1</v>
      </c>
      <c r="J259" s="13">
        <f t="shared" si="51"/>
        <v>189</v>
      </c>
      <c r="K259" s="40">
        <v>0.23</v>
      </c>
      <c r="L259" s="15">
        <f t="shared" si="1"/>
        <v>43.47</v>
      </c>
      <c r="M259" s="13">
        <f t="shared" si="2"/>
        <v>232.47</v>
      </c>
    </row>
    <row r="260" spans="1:13">
      <c r="A260" s="6" t="s">
        <v>495</v>
      </c>
      <c r="B260" s="7" t="s">
        <v>165</v>
      </c>
      <c r="C260" s="8" t="s">
        <v>160</v>
      </c>
      <c r="D260" s="7"/>
      <c r="E260" s="10" t="s">
        <v>49</v>
      </c>
      <c r="F260" s="11" t="s">
        <v>27</v>
      </c>
      <c r="G260" s="12"/>
      <c r="H260" s="13">
        <v>185</v>
      </c>
      <c r="I260" s="14">
        <v>1</v>
      </c>
      <c r="J260" s="13">
        <f t="shared" si="51"/>
        <v>185</v>
      </c>
      <c r="K260" s="40">
        <v>0.23</v>
      </c>
      <c r="L260" s="15">
        <f t="shared" si="1"/>
        <v>42.550000000000004</v>
      </c>
      <c r="M260" s="13">
        <f t="shared" si="2"/>
        <v>227.55</v>
      </c>
    </row>
    <row r="261" spans="1:13">
      <c r="A261" s="6" t="s">
        <v>496</v>
      </c>
      <c r="B261" s="7" t="s">
        <v>165</v>
      </c>
      <c r="C261" s="8" t="s">
        <v>160</v>
      </c>
      <c r="D261" s="7"/>
      <c r="E261" s="10" t="s">
        <v>189</v>
      </c>
      <c r="F261" s="11">
        <v>25</v>
      </c>
      <c r="G261" s="12"/>
      <c r="H261" s="13">
        <v>2756</v>
      </c>
      <c r="I261" s="14">
        <v>3</v>
      </c>
      <c r="J261" s="13">
        <f t="shared" si="51"/>
        <v>8268</v>
      </c>
      <c r="K261" s="40">
        <v>0.08</v>
      </c>
      <c r="L261" s="15">
        <f t="shared" si="1"/>
        <v>661.44</v>
      </c>
      <c r="M261" s="13">
        <f t="shared" si="2"/>
        <v>8929.44</v>
      </c>
    </row>
    <row r="262" spans="1:13" ht="25.5">
      <c r="A262" s="6" t="s">
        <v>497</v>
      </c>
      <c r="B262" s="7" t="s">
        <v>165</v>
      </c>
      <c r="C262" s="8" t="s">
        <v>160</v>
      </c>
      <c r="D262" s="7"/>
      <c r="E262" s="10" t="s">
        <v>50</v>
      </c>
      <c r="F262" s="11" t="s">
        <v>27</v>
      </c>
      <c r="G262" s="12"/>
      <c r="H262" s="13">
        <v>230</v>
      </c>
      <c r="I262" s="14">
        <v>1</v>
      </c>
      <c r="J262" s="13">
        <f t="shared" si="51"/>
        <v>230</v>
      </c>
      <c r="K262" s="40">
        <v>0.23</v>
      </c>
      <c r="L262" s="15">
        <f t="shared" si="1"/>
        <v>52.900000000000006</v>
      </c>
      <c r="M262" s="13">
        <f t="shared" si="2"/>
        <v>282.89999999999998</v>
      </c>
    </row>
    <row r="263" spans="1:13">
      <c r="A263" s="6" t="s">
        <v>498</v>
      </c>
      <c r="B263" s="7" t="s">
        <v>165</v>
      </c>
      <c r="C263" s="8" t="s">
        <v>160</v>
      </c>
      <c r="D263" s="7" t="s">
        <v>23</v>
      </c>
      <c r="E263" s="10" t="s">
        <v>64</v>
      </c>
      <c r="F263" s="11"/>
      <c r="G263" s="12" t="s">
        <v>180</v>
      </c>
      <c r="H263" s="13">
        <v>0</v>
      </c>
      <c r="I263" s="14">
        <v>1</v>
      </c>
      <c r="J263" s="13">
        <f t="shared" si="51"/>
        <v>0</v>
      </c>
      <c r="K263" s="40"/>
      <c r="L263" s="15">
        <f t="shared" si="1"/>
        <v>0</v>
      </c>
      <c r="M263" s="13">
        <f t="shared" si="2"/>
        <v>0</v>
      </c>
    </row>
    <row r="264" spans="1:13">
      <c r="A264" s="6" t="s">
        <v>499</v>
      </c>
      <c r="B264" s="7" t="s">
        <v>165</v>
      </c>
      <c r="C264" s="8" t="s">
        <v>160</v>
      </c>
      <c r="D264" s="7" t="s">
        <v>69</v>
      </c>
      <c r="E264" s="10" t="s">
        <v>70</v>
      </c>
      <c r="F264" s="11"/>
      <c r="G264" s="12" t="s">
        <v>182</v>
      </c>
      <c r="H264" s="41">
        <v>176</v>
      </c>
      <c r="I264" s="14">
        <v>1</v>
      </c>
      <c r="J264" s="41">
        <f>H264*I264</f>
        <v>176</v>
      </c>
      <c r="K264" s="42">
        <v>0.23</v>
      </c>
      <c r="L264" s="43">
        <f>K264*J264</f>
        <v>40.480000000000004</v>
      </c>
      <c r="M264" s="41">
        <f>L264+J264</f>
        <v>216.48000000000002</v>
      </c>
    </row>
    <row r="265" spans="1:13">
      <c r="A265" s="6" t="s">
        <v>500</v>
      </c>
      <c r="B265" s="7" t="s">
        <v>165</v>
      </c>
      <c r="C265" s="8" t="s">
        <v>160</v>
      </c>
      <c r="D265" s="7"/>
      <c r="E265" s="10" t="s">
        <v>48</v>
      </c>
      <c r="F265" s="11" t="s">
        <v>27</v>
      </c>
      <c r="G265" s="12"/>
      <c r="H265" s="13">
        <v>189</v>
      </c>
      <c r="I265" s="14">
        <v>1</v>
      </c>
      <c r="J265" s="13">
        <f t="shared" si="51"/>
        <v>189</v>
      </c>
      <c r="K265" s="40">
        <v>0.23</v>
      </c>
      <c r="L265" s="15">
        <f t="shared" si="1"/>
        <v>43.47</v>
      </c>
      <c r="M265" s="13">
        <f t="shared" si="2"/>
        <v>232.47</v>
      </c>
    </row>
    <row r="266" spans="1:13" ht="32.25" customHeight="1">
      <c r="A266" s="6" t="s">
        <v>501</v>
      </c>
      <c r="B266" s="7" t="s">
        <v>165</v>
      </c>
      <c r="C266" s="8" t="s">
        <v>160</v>
      </c>
      <c r="D266" s="9" t="s">
        <v>14</v>
      </c>
      <c r="E266" s="10" t="s">
        <v>15</v>
      </c>
      <c r="F266" s="11">
        <v>16</v>
      </c>
      <c r="G266" s="12"/>
      <c r="H266" s="13">
        <v>412</v>
      </c>
      <c r="I266" s="14">
        <v>1</v>
      </c>
      <c r="J266" s="13">
        <f t="shared" ref="J266" si="69">H266*I266</f>
        <v>412</v>
      </c>
      <c r="K266" s="40">
        <v>0.23</v>
      </c>
      <c r="L266" s="15">
        <f t="shared" si="1"/>
        <v>94.76</v>
      </c>
      <c r="M266" s="13">
        <f t="shared" si="2"/>
        <v>506.76</v>
      </c>
    </row>
    <row r="267" spans="1:13" ht="60">
      <c r="A267" s="6" t="s">
        <v>502</v>
      </c>
      <c r="B267" s="7" t="s">
        <v>165</v>
      </c>
      <c r="C267" s="8" t="s">
        <v>160</v>
      </c>
      <c r="D267" s="7" t="s">
        <v>60</v>
      </c>
      <c r="E267" s="16" t="s">
        <v>37</v>
      </c>
      <c r="F267" s="11" t="s">
        <v>27</v>
      </c>
      <c r="G267" s="20" t="s">
        <v>181</v>
      </c>
      <c r="H267" s="41">
        <v>643</v>
      </c>
      <c r="I267" s="14">
        <v>1</v>
      </c>
      <c r="J267" s="41">
        <f>H267*I267</f>
        <v>643</v>
      </c>
      <c r="K267" s="42">
        <v>0.23</v>
      </c>
      <c r="L267" s="43">
        <f>J267*K267</f>
        <v>147.89000000000001</v>
      </c>
      <c r="M267" s="41">
        <f t="shared" ref="M267" si="70">J267+L267</f>
        <v>790.89</v>
      </c>
    </row>
    <row r="268" spans="1:13">
      <c r="A268" s="6" t="s">
        <v>503</v>
      </c>
      <c r="B268" s="7" t="s">
        <v>166</v>
      </c>
      <c r="C268" s="8" t="s">
        <v>167</v>
      </c>
      <c r="D268" s="9"/>
      <c r="E268" s="16"/>
      <c r="F268" s="17"/>
      <c r="G268" s="12"/>
      <c r="H268" s="13"/>
      <c r="I268" s="14"/>
      <c r="J268" s="13"/>
      <c r="K268" s="40"/>
      <c r="L268" s="15"/>
      <c r="M268" s="13"/>
    </row>
    <row r="269" spans="1:13" ht="25.5">
      <c r="A269" s="6" t="s">
        <v>504</v>
      </c>
      <c r="B269" s="7" t="s">
        <v>166</v>
      </c>
      <c r="C269" s="8" t="s">
        <v>167</v>
      </c>
      <c r="D269" s="7" t="s">
        <v>122</v>
      </c>
      <c r="E269" s="10" t="s">
        <v>139</v>
      </c>
      <c r="F269" s="17">
        <v>12</v>
      </c>
      <c r="G269" s="12"/>
      <c r="H269" s="13">
        <v>1080</v>
      </c>
      <c r="I269" s="14">
        <v>1</v>
      </c>
      <c r="J269" s="13">
        <f t="shared" si="51"/>
        <v>1080</v>
      </c>
      <c r="K269" s="40">
        <v>0.23</v>
      </c>
      <c r="L269" s="15">
        <f t="shared" si="1"/>
        <v>248.4</v>
      </c>
      <c r="M269" s="13">
        <f t="shared" si="2"/>
        <v>1328.4</v>
      </c>
    </row>
    <row r="270" spans="1:13">
      <c r="A270" s="6" t="s">
        <v>505</v>
      </c>
      <c r="B270" s="7" t="s">
        <v>166</v>
      </c>
      <c r="C270" s="8" t="s">
        <v>167</v>
      </c>
      <c r="D270" s="7" t="s">
        <v>112</v>
      </c>
      <c r="E270" s="10" t="s">
        <v>113</v>
      </c>
      <c r="F270" s="17">
        <v>13</v>
      </c>
      <c r="G270" s="12"/>
      <c r="H270" s="13">
        <v>1361</v>
      </c>
      <c r="I270" s="14">
        <v>1</v>
      </c>
      <c r="J270" s="13">
        <f t="shared" si="51"/>
        <v>1361</v>
      </c>
      <c r="K270" s="40">
        <v>0.23</v>
      </c>
      <c r="L270" s="15">
        <f t="shared" si="1"/>
        <v>313.03000000000003</v>
      </c>
      <c r="M270" s="13">
        <f t="shared" si="2"/>
        <v>1674.03</v>
      </c>
    </row>
    <row r="271" spans="1:13" ht="25.5" customHeight="1">
      <c r="A271" s="6" t="s">
        <v>506</v>
      </c>
      <c r="B271" s="7" t="s">
        <v>166</v>
      </c>
      <c r="C271" s="8" t="s">
        <v>167</v>
      </c>
      <c r="D271" s="7"/>
      <c r="E271" s="10" t="s">
        <v>234</v>
      </c>
      <c r="F271" s="11">
        <v>39</v>
      </c>
      <c r="G271" s="12" t="s">
        <v>231</v>
      </c>
      <c r="H271" s="13">
        <v>6795</v>
      </c>
      <c r="I271" s="14">
        <v>1</v>
      </c>
      <c r="J271" s="13">
        <f t="shared" ref="J271:J272" si="71">H271*I271</f>
        <v>6795</v>
      </c>
      <c r="K271" s="40">
        <v>0.08</v>
      </c>
      <c r="L271" s="15">
        <f t="shared" ref="L271:L272" si="72">J271*K271</f>
        <v>543.6</v>
      </c>
      <c r="M271" s="13">
        <f t="shared" ref="M271:M272" si="73">J271+L271</f>
        <v>7338.6</v>
      </c>
    </row>
    <row r="272" spans="1:13">
      <c r="A272" s="6" t="s">
        <v>507</v>
      </c>
      <c r="B272" s="7" t="s">
        <v>166</v>
      </c>
      <c r="C272" s="8" t="s">
        <v>167</v>
      </c>
      <c r="D272" s="7"/>
      <c r="E272" s="10" t="s">
        <v>232</v>
      </c>
      <c r="F272" s="11">
        <v>39</v>
      </c>
      <c r="G272" s="12" t="s">
        <v>236</v>
      </c>
      <c r="H272" s="13">
        <v>4600</v>
      </c>
      <c r="I272" s="14">
        <v>1</v>
      </c>
      <c r="J272" s="13">
        <f t="shared" si="71"/>
        <v>4600</v>
      </c>
      <c r="K272" s="40">
        <v>0.08</v>
      </c>
      <c r="L272" s="15">
        <f t="shared" si="72"/>
        <v>368</v>
      </c>
      <c r="M272" s="13">
        <f t="shared" si="73"/>
        <v>4968</v>
      </c>
    </row>
    <row r="273" spans="1:13">
      <c r="A273" s="6" t="s">
        <v>508</v>
      </c>
      <c r="B273" s="7" t="s">
        <v>166</v>
      </c>
      <c r="C273" s="8" t="s">
        <v>167</v>
      </c>
      <c r="D273" s="7"/>
      <c r="E273" s="10" t="s">
        <v>235</v>
      </c>
      <c r="F273" s="11">
        <v>39</v>
      </c>
      <c r="G273" s="12"/>
      <c r="H273" s="13">
        <v>2289</v>
      </c>
      <c r="I273" s="14">
        <v>1</v>
      </c>
      <c r="J273" s="13">
        <f t="shared" ref="J273" si="74">H273*I273</f>
        <v>2289</v>
      </c>
      <c r="K273" s="40">
        <v>0.08</v>
      </c>
      <c r="L273" s="15">
        <f t="shared" ref="L273" si="75">J273*K273</f>
        <v>183.12</v>
      </c>
      <c r="M273" s="13">
        <f t="shared" ref="M273" si="76">J273+L273</f>
        <v>2472.12</v>
      </c>
    </row>
    <row r="274" spans="1:13" ht="38.25">
      <c r="A274" s="6" t="s">
        <v>509</v>
      </c>
      <c r="B274" s="7" t="s">
        <v>166</v>
      </c>
      <c r="C274" s="8" t="s">
        <v>167</v>
      </c>
      <c r="D274" s="7" t="s">
        <v>114</v>
      </c>
      <c r="E274" s="10" t="s">
        <v>168</v>
      </c>
      <c r="F274" s="17">
        <v>19</v>
      </c>
      <c r="G274" s="16" t="s">
        <v>20</v>
      </c>
      <c r="H274" s="13">
        <v>23171</v>
      </c>
      <c r="I274" s="14">
        <v>1</v>
      </c>
      <c r="J274" s="13">
        <f t="shared" si="51"/>
        <v>23171</v>
      </c>
      <c r="K274" s="40">
        <v>0.23</v>
      </c>
      <c r="L274" s="15">
        <f t="shared" si="1"/>
        <v>5329.33</v>
      </c>
      <c r="M274" s="13">
        <f t="shared" si="2"/>
        <v>28500.33</v>
      </c>
    </row>
    <row r="275" spans="1:13">
      <c r="A275" s="6" t="s">
        <v>510</v>
      </c>
      <c r="B275" s="7" t="s">
        <v>166</v>
      </c>
      <c r="C275" s="8" t="s">
        <v>167</v>
      </c>
      <c r="D275" s="7" t="s">
        <v>28</v>
      </c>
      <c r="E275" s="10" t="s">
        <v>230</v>
      </c>
      <c r="F275" s="11"/>
      <c r="G275" s="12"/>
      <c r="H275" s="13">
        <v>6595</v>
      </c>
      <c r="I275" s="14">
        <v>1</v>
      </c>
      <c r="J275" s="13">
        <f t="shared" si="51"/>
        <v>6595</v>
      </c>
      <c r="K275" s="40">
        <v>0.23</v>
      </c>
      <c r="L275" s="15">
        <f t="shared" si="1"/>
        <v>1516.8500000000001</v>
      </c>
      <c r="M275" s="13">
        <f t="shared" si="2"/>
        <v>8111.85</v>
      </c>
    </row>
    <row r="276" spans="1:13">
      <c r="A276" s="6" t="s">
        <v>511</v>
      </c>
      <c r="B276" s="7" t="s">
        <v>166</v>
      </c>
      <c r="C276" s="8" t="s">
        <v>167</v>
      </c>
      <c r="D276" s="7" t="s">
        <v>23</v>
      </c>
      <c r="E276" s="10" t="s">
        <v>24</v>
      </c>
      <c r="F276" s="11"/>
      <c r="G276" s="12" t="s">
        <v>180</v>
      </c>
      <c r="H276" s="13">
        <v>0</v>
      </c>
      <c r="I276" s="14">
        <v>1</v>
      </c>
      <c r="J276" s="13">
        <f t="shared" si="51"/>
        <v>0</v>
      </c>
      <c r="K276" s="40"/>
      <c r="L276" s="15">
        <f t="shared" si="1"/>
        <v>0</v>
      </c>
      <c r="M276" s="13">
        <f t="shared" si="2"/>
        <v>0</v>
      </c>
    </row>
    <row r="277" spans="1:13">
      <c r="A277" s="6" t="s">
        <v>512</v>
      </c>
      <c r="B277" s="7" t="s">
        <v>166</v>
      </c>
      <c r="C277" s="8" t="s">
        <v>167</v>
      </c>
      <c r="D277" s="7" t="s">
        <v>21</v>
      </c>
      <c r="E277" s="10" t="s">
        <v>22</v>
      </c>
      <c r="F277" s="11"/>
      <c r="G277" s="12" t="s">
        <v>180</v>
      </c>
      <c r="H277" s="13">
        <v>0</v>
      </c>
      <c r="I277" s="14">
        <v>1</v>
      </c>
      <c r="J277" s="13">
        <f t="shared" si="51"/>
        <v>0</v>
      </c>
      <c r="K277" s="40"/>
      <c r="L277" s="15">
        <f t="shared" si="1"/>
        <v>0</v>
      </c>
      <c r="M277" s="13">
        <f t="shared" si="2"/>
        <v>0</v>
      </c>
    </row>
    <row r="278" spans="1:13">
      <c r="A278" s="6" t="s">
        <v>513</v>
      </c>
      <c r="B278" s="7" t="s">
        <v>166</v>
      </c>
      <c r="C278" s="8" t="s">
        <v>167</v>
      </c>
      <c r="D278" s="7"/>
      <c r="E278" s="10" t="s">
        <v>47</v>
      </c>
      <c r="F278" s="11" t="s">
        <v>27</v>
      </c>
      <c r="G278" s="12"/>
      <c r="H278" s="13">
        <v>189</v>
      </c>
      <c r="I278" s="14">
        <v>1</v>
      </c>
      <c r="J278" s="13">
        <f t="shared" si="51"/>
        <v>189</v>
      </c>
      <c r="K278" s="40">
        <v>0.23</v>
      </c>
      <c r="L278" s="15">
        <f t="shared" si="1"/>
        <v>43.47</v>
      </c>
      <c r="M278" s="13">
        <f t="shared" si="2"/>
        <v>232.47</v>
      </c>
    </row>
    <row r="279" spans="1:13">
      <c r="A279" s="6" t="s">
        <v>514</v>
      </c>
      <c r="B279" s="7" t="s">
        <v>166</v>
      </c>
      <c r="C279" s="8" t="s">
        <v>167</v>
      </c>
      <c r="D279" s="7"/>
      <c r="E279" s="10" t="s">
        <v>48</v>
      </c>
      <c r="F279" s="11" t="s">
        <v>27</v>
      </c>
      <c r="G279" s="12"/>
      <c r="H279" s="13">
        <v>189</v>
      </c>
      <c r="I279" s="14">
        <v>1</v>
      </c>
      <c r="J279" s="13">
        <f t="shared" si="51"/>
        <v>189</v>
      </c>
      <c r="K279" s="40">
        <v>0.23</v>
      </c>
      <c r="L279" s="15">
        <f t="shared" si="1"/>
        <v>43.47</v>
      </c>
      <c r="M279" s="13">
        <f t="shared" si="2"/>
        <v>232.47</v>
      </c>
    </row>
    <row r="280" spans="1:13">
      <c r="A280" s="6" t="s">
        <v>515</v>
      </c>
      <c r="B280" s="7" t="s">
        <v>166</v>
      </c>
      <c r="C280" s="8" t="s">
        <v>167</v>
      </c>
      <c r="D280" s="7"/>
      <c r="E280" s="10" t="s">
        <v>49</v>
      </c>
      <c r="F280" s="11" t="s">
        <v>27</v>
      </c>
      <c r="G280" s="12"/>
      <c r="H280" s="13">
        <v>185</v>
      </c>
      <c r="I280" s="14">
        <v>1</v>
      </c>
      <c r="J280" s="13">
        <f t="shared" si="51"/>
        <v>185</v>
      </c>
      <c r="K280" s="40">
        <v>0.23</v>
      </c>
      <c r="L280" s="15">
        <f t="shared" si="1"/>
        <v>42.550000000000004</v>
      </c>
      <c r="M280" s="13">
        <f t="shared" si="2"/>
        <v>227.55</v>
      </c>
    </row>
    <row r="281" spans="1:13" ht="25.5">
      <c r="A281" s="6" t="s">
        <v>516</v>
      </c>
      <c r="B281" s="7" t="s">
        <v>166</v>
      </c>
      <c r="C281" s="8" t="s">
        <v>167</v>
      </c>
      <c r="D281" s="7"/>
      <c r="E281" s="10" t="s">
        <v>50</v>
      </c>
      <c r="F281" s="11" t="s">
        <v>27</v>
      </c>
      <c r="G281" s="12"/>
      <c r="H281" s="13">
        <v>230</v>
      </c>
      <c r="I281" s="14">
        <v>1</v>
      </c>
      <c r="J281" s="13">
        <f t="shared" si="51"/>
        <v>230</v>
      </c>
      <c r="K281" s="40">
        <v>0.23</v>
      </c>
      <c r="L281" s="15">
        <f t="shared" ref="L281:L383" si="77">J281*K281</f>
        <v>52.900000000000006</v>
      </c>
      <c r="M281" s="13">
        <f t="shared" ref="M281:M383" si="78">J281+L281</f>
        <v>282.89999999999998</v>
      </c>
    </row>
    <row r="282" spans="1:13" ht="25.5">
      <c r="A282" s="6" t="s">
        <v>517</v>
      </c>
      <c r="B282" s="7" t="s">
        <v>166</v>
      </c>
      <c r="C282" s="8" t="s">
        <v>167</v>
      </c>
      <c r="D282" s="7"/>
      <c r="E282" s="10" t="s">
        <v>169</v>
      </c>
      <c r="F282" s="11">
        <v>24</v>
      </c>
      <c r="G282" s="12"/>
      <c r="H282" s="13">
        <v>3467</v>
      </c>
      <c r="I282" s="14">
        <v>1</v>
      </c>
      <c r="J282" s="13">
        <f t="shared" si="51"/>
        <v>3467</v>
      </c>
      <c r="K282" s="40">
        <v>0.23</v>
      </c>
      <c r="L282" s="15">
        <f t="shared" si="77"/>
        <v>797.41000000000008</v>
      </c>
      <c r="M282" s="13">
        <f t="shared" si="78"/>
        <v>4264.41</v>
      </c>
    </row>
    <row r="283" spans="1:13" ht="72">
      <c r="A283" s="6" t="s">
        <v>518</v>
      </c>
      <c r="B283" s="7" t="s">
        <v>166</v>
      </c>
      <c r="C283" s="8" t="s">
        <v>167</v>
      </c>
      <c r="D283" s="7" t="s">
        <v>148</v>
      </c>
      <c r="E283" s="10" t="s">
        <v>149</v>
      </c>
      <c r="F283" s="11" t="s">
        <v>27</v>
      </c>
      <c r="G283" s="20" t="s">
        <v>186</v>
      </c>
      <c r="H283" s="41">
        <v>563</v>
      </c>
      <c r="I283" s="14">
        <v>1</v>
      </c>
      <c r="J283" s="41">
        <f>H283*I283</f>
        <v>563</v>
      </c>
      <c r="K283" s="42">
        <v>0.23</v>
      </c>
      <c r="L283" s="43">
        <f>J283*K283</f>
        <v>129.49</v>
      </c>
      <c r="M283" s="41">
        <f>J283+L283</f>
        <v>692.49</v>
      </c>
    </row>
    <row r="284" spans="1:13">
      <c r="A284" s="6" t="s">
        <v>519</v>
      </c>
      <c r="B284" s="7" t="s">
        <v>170</v>
      </c>
      <c r="C284" s="8" t="s">
        <v>160</v>
      </c>
      <c r="D284" s="7" t="s">
        <v>55</v>
      </c>
      <c r="E284" s="16" t="s">
        <v>56</v>
      </c>
      <c r="F284" s="11">
        <v>4</v>
      </c>
      <c r="G284" s="12"/>
      <c r="H284" s="13">
        <v>9765</v>
      </c>
      <c r="I284" s="14">
        <v>3</v>
      </c>
      <c r="J284" s="13">
        <f t="shared" si="51"/>
        <v>29295</v>
      </c>
      <c r="K284" s="40">
        <v>0.08</v>
      </c>
      <c r="L284" s="15">
        <f t="shared" si="77"/>
        <v>2343.6</v>
      </c>
      <c r="M284" s="13">
        <f t="shared" si="78"/>
        <v>31638.6</v>
      </c>
    </row>
    <row r="285" spans="1:13" ht="38.25">
      <c r="A285" s="6" t="s">
        <v>520</v>
      </c>
      <c r="B285" s="7" t="s">
        <v>170</v>
      </c>
      <c r="C285" s="8" t="s">
        <v>160</v>
      </c>
      <c r="D285" s="7"/>
      <c r="E285" s="16" t="s">
        <v>57</v>
      </c>
      <c r="F285" s="11">
        <v>32</v>
      </c>
      <c r="G285" s="12"/>
      <c r="H285" s="13">
        <v>7550</v>
      </c>
      <c r="I285" s="14">
        <v>3</v>
      </c>
      <c r="J285" s="13">
        <f t="shared" si="51"/>
        <v>22650</v>
      </c>
      <c r="K285" s="40">
        <v>0.08</v>
      </c>
      <c r="L285" s="15">
        <f t="shared" si="77"/>
        <v>1812</v>
      </c>
      <c r="M285" s="13">
        <f t="shared" si="78"/>
        <v>24462</v>
      </c>
    </row>
    <row r="286" spans="1:13" ht="28.5" customHeight="1">
      <c r="A286" s="6" t="s">
        <v>521</v>
      </c>
      <c r="B286" s="7" t="s">
        <v>170</v>
      </c>
      <c r="C286" s="8" t="s">
        <v>160</v>
      </c>
      <c r="D286" s="7"/>
      <c r="E286" s="10" t="s">
        <v>194</v>
      </c>
      <c r="F286" s="11"/>
      <c r="G286" s="12" t="s">
        <v>196</v>
      </c>
      <c r="H286" s="13">
        <v>683</v>
      </c>
      <c r="I286" s="14">
        <v>9</v>
      </c>
      <c r="J286" s="13">
        <f>H286*I286</f>
        <v>6147</v>
      </c>
      <c r="K286" s="40">
        <v>0.23</v>
      </c>
      <c r="L286" s="15">
        <f t="shared" si="77"/>
        <v>1413.8100000000002</v>
      </c>
      <c r="M286" s="13">
        <f t="shared" si="78"/>
        <v>7560.81</v>
      </c>
    </row>
    <row r="287" spans="1:13">
      <c r="A287" s="6" t="s">
        <v>522</v>
      </c>
      <c r="B287" s="7" t="s">
        <v>170</v>
      </c>
      <c r="C287" s="8" t="s">
        <v>160</v>
      </c>
      <c r="D287" s="7"/>
      <c r="E287" s="10" t="s">
        <v>58</v>
      </c>
      <c r="F287" s="11">
        <v>6</v>
      </c>
      <c r="G287" s="12"/>
      <c r="H287" s="13">
        <v>2450</v>
      </c>
      <c r="I287" s="14">
        <v>3</v>
      </c>
      <c r="J287" s="13">
        <f t="shared" si="51"/>
        <v>7350</v>
      </c>
      <c r="K287" s="40">
        <v>0.08</v>
      </c>
      <c r="L287" s="15">
        <f t="shared" si="77"/>
        <v>588</v>
      </c>
      <c r="M287" s="13">
        <f t="shared" si="78"/>
        <v>7938</v>
      </c>
    </row>
    <row r="288" spans="1:13">
      <c r="A288" s="6" t="s">
        <v>523</v>
      </c>
      <c r="B288" s="7" t="s">
        <v>170</v>
      </c>
      <c r="C288" s="8" t="s">
        <v>160</v>
      </c>
      <c r="D288" s="7"/>
      <c r="E288" s="10" t="s">
        <v>59</v>
      </c>
      <c r="F288" s="11">
        <v>5</v>
      </c>
      <c r="G288" s="12"/>
      <c r="H288" s="13">
        <v>3990</v>
      </c>
      <c r="I288" s="14">
        <v>3</v>
      </c>
      <c r="J288" s="13">
        <f t="shared" si="51"/>
        <v>11970</v>
      </c>
      <c r="K288" s="40">
        <v>0.08</v>
      </c>
      <c r="L288" s="15">
        <f t="shared" si="77"/>
        <v>957.6</v>
      </c>
      <c r="M288" s="13">
        <f t="shared" si="78"/>
        <v>12927.6</v>
      </c>
    </row>
    <row r="289" spans="1:13">
      <c r="A289" s="6" t="s">
        <v>524</v>
      </c>
      <c r="B289" s="7" t="s">
        <v>170</v>
      </c>
      <c r="C289" s="8" t="s">
        <v>160</v>
      </c>
      <c r="D289" s="7"/>
      <c r="E289" s="10" t="s">
        <v>47</v>
      </c>
      <c r="F289" s="11" t="s">
        <v>27</v>
      </c>
      <c r="G289" s="12"/>
      <c r="H289" s="13">
        <v>189</v>
      </c>
      <c r="I289" s="14">
        <v>1</v>
      </c>
      <c r="J289" s="13">
        <f t="shared" si="51"/>
        <v>189</v>
      </c>
      <c r="K289" s="40">
        <v>0.23</v>
      </c>
      <c r="L289" s="15">
        <f t="shared" si="77"/>
        <v>43.47</v>
      </c>
      <c r="M289" s="13">
        <f t="shared" si="78"/>
        <v>232.47</v>
      </c>
    </row>
    <row r="290" spans="1:13">
      <c r="A290" s="6" t="s">
        <v>525</v>
      </c>
      <c r="B290" s="7" t="s">
        <v>170</v>
      </c>
      <c r="C290" s="8" t="s">
        <v>160</v>
      </c>
      <c r="D290" s="7"/>
      <c r="E290" s="10" t="s">
        <v>49</v>
      </c>
      <c r="F290" s="11" t="s">
        <v>27</v>
      </c>
      <c r="G290" s="12"/>
      <c r="H290" s="13">
        <v>185</v>
      </c>
      <c r="I290" s="14">
        <v>1</v>
      </c>
      <c r="J290" s="13">
        <f t="shared" si="51"/>
        <v>185</v>
      </c>
      <c r="K290" s="40">
        <v>0.23</v>
      </c>
      <c r="L290" s="15">
        <f t="shared" si="77"/>
        <v>42.550000000000004</v>
      </c>
      <c r="M290" s="13">
        <f t="shared" si="78"/>
        <v>227.55</v>
      </c>
    </row>
    <row r="291" spans="1:13">
      <c r="A291" s="6" t="s">
        <v>526</v>
      </c>
      <c r="B291" s="7" t="s">
        <v>170</v>
      </c>
      <c r="C291" s="8" t="s">
        <v>160</v>
      </c>
      <c r="D291" s="7"/>
      <c r="E291" s="10" t="s">
        <v>189</v>
      </c>
      <c r="F291" s="11">
        <v>25</v>
      </c>
      <c r="G291" s="12"/>
      <c r="H291" s="13">
        <v>2756</v>
      </c>
      <c r="I291" s="14">
        <v>3</v>
      </c>
      <c r="J291" s="13">
        <f t="shared" si="51"/>
        <v>8268</v>
      </c>
      <c r="K291" s="40">
        <v>0.08</v>
      </c>
      <c r="L291" s="15">
        <f t="shared" si="77"/>
        <v>661.44</v>
      </c>
      <c r="M291" s="13">
        <f t="shared" si="78"/>
        <v>8929.44</v>
      </c>
    </row>
    <row r="292" spans="1:13" ht="25.5">
      <c r="A292" s="6" t="s">
        <v>527</v>
      </c>
      <c r="B292" s="7" t="s">
        <v>170</v>
      </c>
      <c r="C292" s="8" t="s">
        <v>160</v>
      </c>
      <c r="D292" s="7"/>
      <c r="E292" s="10" t="s">
        <v>50</v>
      </c>
      <c r="F292" s="11" t="s">
        <v>27</v>
      </c>
      <c r="G292" s="12"/>
      <c r="H292" s="13">
        <v>230</v>
      </c>
      <c r="I292" s="14">
        <v>1</v>
      </c>
      <c r="J292" s="13">
        <f t="shared" si="51"/>
        <v>230</v>
      </c>
      <c r="K292" s="40">
        <v>0.23</v>
      </c>
      <c r="L292" s="15">
        <f t="shared" si="77"/>
        <v>52.900000000000006</v>
      </c>
      <c r="M292" s="13">
        <f t="shared" si="78"/>
        <v>282.89999999999998</v>
      </c>
    </row>
    <row r="293" spans="1:13">
      <c r="A293" s="6" t="s">
        <v>528</v>
      </c>
      <c r="B293" s="7" t="s">
        <v>170</v>
      </c>
      <c r="C293" s="8" t="s">
        <v>160</v>
      </c>
      <c r="D293" s="7" t="s">
        <v>23</v>
      </c>
      <c r="E293" s="10" t="s">
        <v>64</v>
      </c>
      <c r="F293" s="11"/>
      <c r="G293" s="12" t="s">
        <v>180</v>
      </c>
      <c r="H293" s="13">
        <v>0</v>
      </c>
      <c r="I293" s="14">
        <v>1</v>
      </c>
      <c r="J293" s="13">
        <f t="shared" ref="J293" si="79">H293*I293</f>
        <v>0</v>
      </c>
      <c r="K293" s="40"/>
      <c r="L293" s="15">
        <f t="shared" si="77"/>
        <v>0</v>
      </c>
      <c r="M293" s="13">
        <f t="shared" si="78"/>
        <v>0</v>
      </c>
    </row>
    <row r="294" spans="1:13">
      <c r="A294" s="6" t="s">
        <v>529</v>
      </c>
      <c r="B294" s="7" t="s">
        <v>170</v>
      </c>
      <c r="C294" s="8" t="s">
        <v>160</v>
      </c>
      <c r="D294" s="7" t="s">
        <v>69</v>
      </c>
      <c r="E294" s="10" t="s">
        <v>70</v>
      </c>
      <c r="F294" s="11"/>
      <c r="G294" s="12" t="s">
        <v>182</v>
      </c>
      <c r="H294" s="41">
        <v>176</v>
      </c>
      <c r="I294" s="14">
        <v>1</v>
      </c>
      <c r="J294" s="41">
        <f>H294*I294</f>
        <v>176</v>
      </c>
      <c r="K294" s="42">
        <v>0.23</v>
      </c>
      <c r="L294" s="43">
        <f>K294*J294</f>
        <v>40.480000000000004</v>
      </c>
      <c r="M294" s="41">
        <f>L294+J294</f>
        <v>216.48000000000002</v>
      </c>
    </row>
    <row r="295" spans="1:13">
      <c r="A295" s="6" t="s">
        <v>530</v>
      </c>
      <c r="B295" s="7" t="s">
        <v>170</v>
      </c>
      <c r="C295" s="8" t="s">
        <v>160</v>
      </c>
      <c r="D295" s="7"/>
      <c r="E295" s="10" t="s">
        <v>48</v>
      </c>
      <c r="F295" s="11" t="s">
        <v>27</v>
      </c>
      <c r="G295" s="12"/>
      <c r="H295" s="13">
        <v>189</v>
      </c>
      <c r="I295" s="14">
        <v>1</v>
      </c>
      <c r="J295" s="13">
        <f t="shared" si="51"/>
        <v>189</v>
      </c>
      <c r="K295" s="40">
        <v>0.23</v>
      </c>
      <c r="L295" s="15">
        <f t="shared" si="77"/>
        <v>43.47</v>
      </c>
      <c r="M295" s="13">
        <f t="shared" si="78"/>
        <v>232.47</v>
      </c>
    </row>
    <row r="296" spans="1:13" ht="60">
      <c r="A296" s="6" t="s">
        <v>531</v>
      </c>
      <c r="B296" s="7" t="s">
        <v>170</v>
      </c>
      <c r="C296" s="8" t="s">
        <v>160</v>
      </c>
      <c r="D296" s="7" t="s">
        <v>60</v>
      </c>
      <c r="E296" s="16" t="s">
        <v>37</v>
      </c>
      <c r="F296" s="11" t="s">
        <v>27</v>
      </c>
      <c r="G296" s="20" t="s">
        <v>181</v>
      </c>
      <c r="H296" s="41">
        <v>643</v>
      </c>
      <c r="I296" s="14">
        <v>1</v>
      </c>
      <c r="J296" s="41">
        <f>H296*I296</f>
        <v>643</v>
      </c>
      <c r="K296" s="42">
        <v>0.23</v>
      </c>
      <c r="L296" s="43">
        <f>J296*K296</f>
        <v>147.89000000000001</v>
      </c>
      <c r="M296" s="41">
        <f t="shared" si="78"/>
        <v>790.89</v>
      </c>
    </row>
    <row r="297" spans="1:13">
      <c r="A297" s="6" t="s">
        <v>532</v>
      </c>
      <c r="B297" s="50" t="s">
        <v>171</v>
      </c>
      <c r="C297" s="51" t="s">
        <v>160</v>
      </c>
      <c r="D297" s="50" t="s">
        <v>55</v>
      </c>
      <c r="E297" s="52" t="s">
        <v>56</v>
      </c>
      <c r="F297" s="53">
        <v>4</v>
      </c>
      <c r="G297" s="54"/>
      <c r="H297" s="55">
        <v>9765</v>
      </c>
      <c r="I297" s="56">
        <v>2</v>
      </c>
      <c r="J297" s="55">
        <f t="shared" ref="J297:J347" si="80">H297*I297</f>
        <v>19530</v>
      </c>
      <c r="K297" s="57">
        <v>0.08</v>
      </c>
      <c r="L297" s="58">
        <f t="shared" ref="L297:L347" si="81">J297*K297</f>
        <v>1562.4</v>
      </c>
      <c r="M297" s="55">
        <f t="shared" si="78"/>
        <v>21092.400000000001</v>
      </c>
    </row>
    <row r="298" spans="1:13" ht="38.25">
      <c r="A298" s="6" t="s">
        <v>533</v>
      </c>
      <c r="B298" s="50" t="s">
        <v>171</v>
      </c>
      <c r="C298" s="51" t="s">
        <v>160</v>
      </c>
      <c r="D298" s="50"/>
      <c r="E298" s="52" t="s">
        <v>57</v>
      </c>
      <c r="F298" s="53">
        <v>32</v>
      </c>
      <c r="G298" s="54"/>
      <c r="H298" s="55">
        <v>7550</v>
      </c>
      <c r="I298" s="56">
        <v>2</v>
      </c>
      <c r="J298" s="55">
        <f t="shared" si="80"/>
        <v>15100</v>
      </c>
      <c r="K298" s="57">
        <v>0.08</v>
      </c>
      <c r="L298" s="58">
        <f t="shared" si="81"/>
        <v>1208</v>
      </c>
      <c r="M298" s="55">
        <f t="shared" si="78"/>
        <v>16308</v>
      </c>
    </row>
    <row r="299" spans="1:13" ht="25.5">
      <c r="A299" s="6" t="s">
        <v>534</v>
      </c>
      <c r="B299" s="50" t="s">
        <v>171</v>
      </c>
      <c r="C299" s="51" t="s">
        <v>160</v>
      </c>
      <c r="D299" s="50"/>
      <c r="E299" s="59" t="s">
        <v>194</v>
      </c>
      <c r="F299" s="53"/>
      <c r="G299" s="54" t="s">
        <v>196</v>
      </c>
      <c r="H299" s="55">
        <v>683</v>
      </c>
      <c r="I299" s="56">
        <v>12</v>
      </c>
      <c r="J299" s="55">
        <f>H299*I299</f>
        <v>8196</v>
      </c>
      <c r="K299" s="57">
        <v>0.23</v>
      </c>
      <c r="L299" s="58">
        <f t="shared" si="81"/>
        <v>1885.0800000000002</v>
      </c>
      <c r="M299" s="55">
        <f t="shared" ref="M299" si="82">J299+L299</f>
        <v>10081.08</v>
      </c>
    </row>
    <row r="300" spans="1:13" ht="32.25" customHeight="1">
      <c r="A300" s="6" t="s">
        <v>535</v>
      </c>
      <c r="B300" s="50" t="s">
        <v>171</v>
      </c>
      <c r="C300" s="51" t="s">
        <v>160</v>
      </c>
      <c r="D300" s="50"/>
      <c r="E300" s="59" t="s">
        <v>58</v>
      </c>
      <c r="F300" s="53">
        <v>6</v>
      </c>
      <c r="G300" s="54"/>
      <c r="H300" s="55">
        <v>2450</v>
      </c>
      <c r="I300" s="56">
        <v>2</v>
      </c>
      <c r="J300" s="55">
        <f t="shared" si="80"/>
        <v>4900</v>
      </c>
      <c r="K300" s="57">
        <v>0.08</v>
      </c>
      <c r="L300" s="58">
        <f t="shared" si="81"/>
        <v>392</v>
      </c>
      <c r="M300" s="55">
        <f t="shared" si="78"/>
        <v>5292</v>
      </c>
    </row>
    <row r="301" spans="1:13">
      <c r="A301" s="6" t="s">
        <v>536</v>
      </c>
      <c r="B301" s="50" t="s">
        <v>171</v>
      </c>
      <c r="C301" s="51" t="s">
        <v>160</v>
      </c>
      <c r="D301" s="50"/>
      <c r="E301" s="59" t="s">
        <v>59</v>
      </c>
      <c r="F301" s="53">
        <v>5</v>
      </c>
      <c r="G301" s="54"/>
      <c r="H301" s="55">
        <v>3990</v>
      </c>
      <c r="I301" s="56">
        <v>2</v>
      </c>
      <c r="J301" s="55">
        <f t="shared" si="80"/>
        <v>7980</v>
      </c>
      <c r="K301" s="57">
        <v>0.08</v>
      </c>
      <c r="L301" s="58">
        <f t="shared" si="81"/>
        <v>638.4</v>
      </c>
      <c r="M301" s="55">
        <f t="shared" si="78"/>
        <v>8618.4</v>
      </c>
    </row>
    <row r="302" spans="1:13">
      <c r="A302" s="6" t="s">
        <v>537</v>
      </c>
      <c r="B302" s="50" t="s">
        <v>171</v>
      </c>
      <c r="C302" s="51" t="s">
        <v>160</v>
      </c>
      <c r="D302" s="50"/>
      <c r="E302" s="59" t="s">
        <v>47</v>
      </c>
      <c r="F302" s="53" t="s">
        <v>27</v>
      </c>
      <c r="G302" s="54"/>
      <c r="H302" s="55">
        <v>189</v>
      </c>
      <c r="I302" s="56">
        <v>1</v>
      </c>
      <c r="J302" s="55">
        <f t="shared" si="80"/>
        <v>189</v>
      </c>
      <c r="K302" s="57">
        <v>0.23</v>
      </c>
      <c r="L302" s="58">
        <f t="shared" si="81"/>
        <v>43.47</v>
      </c>
      <c r="M302" s="55">
        <f t="shared" si="78"/>
        <v>232.47</v>
      </c>
    </row>
    <row r="303" spans="1:13">
      <c r="A303" s="6" t="s">
        <v>538</v>
      </c>
      <c r="B303" s="50" t="s">
        <v>171</v>
      </c>
      <c r="C303" s="51" t="s">
        <v>160</v>
      </c>
      <c r="D303" s="50"/>
      <c r="E303" s="59" t="s">
        <v>49</v>
      </c>
      <c r="F303" s="53" t="s">
        <v>27</v>
      </c>
      <c r="G303" s="54"/>
      <c r="H303" s="55">
        <v>185</v>
      </c>
      <c r="I303" s="56">
        <v>1</v>
      </c>
      <c r="J303" s="55">
        <f t="shared" si="80"/>
        <v>185</v>
      </c>
      <c r="K303" s="57">
        <v>0.23</v>
      </c>
      <c r="L303" s="58">
        <f t="shared" si="81"/>
        <v>42.550000000000004</v>
      </c>
      <c r="M303" s="55">
        <f t="shared" si="78"/>
        <v>227.55</v>
      </c>
    </row>
    <row r="304" spans="1:13">
      <c r="A304" s="6" t="s">
        <v>539</v>
      </c>
      <c r="B304" s="50" t="s">
        <v>171</v>
      </c>
      <c r="C304" s="51" t="s">
        <v>160</v>
      </c>
      <c r="D304" s="50"/>
      <c r="E304" s="59" t="s">
        <v>189</v>
      </c>
      <c r="F304" s="53">
        <v>25</v>
      </c>
      <c r="G304" s="54"/>
      <c r="H304" s="55">
        <v>2756</v>
      </c>
      <c r="I304" s="56">
        <v>2</v>
      </c>
      <c r="J304" s="55">
        <f t="shared" si="80"/>
        <v>5512</v>
      </c>
      <c r="K304" s="57">
        <v>0.08</v>
      </c>
      <c r="L304" s="58">
        <f t="shared" si="81"/>
        <v>440.96000000000004</v>
      </c>
      <c r="M304" s="55">
        <f t="shared" si="78"/>
        <v>5952.96</v>
      </c>
    </row>
    <row r="305" spans="1:13" ht="25.5">
      <c r="A305" s="6" t="s">
        <v>540</v>
      </c>
      <c r="B305" s="50" t="s">
        <v>171</v>
      </c>
      <c r="C305" s="51" t="s">
        <v>160</v>
      </c>
      <c r="D305" s="50"/>
      <c r="E305" s="59" t="s">
        <v>50</v>
      </c>
      <c r="F305" s="53" t="s">
        <v>27</v>
      </c>
      <c r="G305" s="54"/>
      <c r="H305" s="55">
        <v>230</v>
      </c>
      <c r="I305" s="56">
        <v>1</v>
      </c>
      <c r="J305" s="55">
        <f t="shared" si="80"/>
        <v>230</v>
      </c>
      <c r="K305" s="57">
        <v>0.23</v>
      </c>
      <c r="L305" s="58">
        <f t="shared" si="81"/>
        <v>52.900000000000006</v>
      </c>
      <c r="M305" s="55">
        <f t="shared" si="78"/>
        <v>282.89999999999998</v>
      </c>
    </row>
    <row r="306" spans="1:13">
      <c r="A306" s="6" t="s">
        <v>541</v>
      </c>
      <c r="B306" s="50" t="s">
        <v>171</v>
      </c>
      <c r="C306" s="51" t="s">
        <v>160</v>
      </c>
      <c r="D306" s="50" t="s">
        <v>23</v>
      </c>
      <c r="E306" s="59" t="s">
        <v>64</v>
      </c>
      <c r="F306" s="53"/>
      <c r="G306" s="54" t="s">
        <v>180</v>
      </c>
      <c r="H306" s="55">
        <v>0</v>
      </c>
      <c r="I306" s="56">
        <v>1</v>
      </c>
      <c r="J306" s="55">
        <f t="shared" si="80"/>
        <v>0</v>
      </c>
      <c r="K306" s="57"/>
      <c r="L306" s="58">
        <f t="shared" si="81"/>
        <v>0</v>
      </c>
      <c r="M306" s="55">
        <f t="shared" si="78"/>
        <v>0</v>
      </c>
    </row>
    <row r="307" spans="1:13">
      <c r="A307" s="6" t="s">
        <v>542</v>
      </c>
      <c r="B307" s="50" t="s">
        <v>171</v>
      </c>
      <c r="C307" s="51" t="s">
        <v>160</v>
      </c>
      <c r="D307" s="50" t="s">
        <v>69</v>
      </c>
      <c r="E307" s="59" t="s">
        <v>70</v>
      </c>
      <c r="F307" s="53"/>
      <c r="G307" s="54" t="s">
        <v>182</v>
      </c>
      <c r="H307" s="60">
        <v>176</v>
      </c>
      <c r="I307" s="56">
        <v>1</v>
      </c>
      <c r="J307" s="60">
        <f>H307*I307</f>
        <v>176</v>
      </c>
      <c r="K307" s="61">
        <v>0.23</v>
      </c>
      <c r="L307" s="62">
        <f>K307*J307</f>
        <v>40.480000000000004</v>
      </c>
      <c r="M307" s="60">
        <f>L307+J307</f>
        <v>216.48000000000002</v>
      </c>
    </row>
    <row r="308" spans="1:13">
      <c r="A308" s="6" t="s">
        <v>543</v>
      </c>
      <c r="B308" s="50" t="s">
        <v>171</v>
      </c>
      <c r="C308" s="51" t="s">
        <v>160</v>
      </c>
      <c r="D308" s="50"/>
      <c r="E308" s="59" t="s">
        <v>48</v>
      </c>
      <c r="F308" s="53" t="s">
        <v>27</v>
      </c>
      <c r="G308" s="54"/>
      <c r="H308" s="55">
        <v>189</v>
      </c>
      <c r="I308" s="56">
        <v>1</v>
      </c>
      <c r="J308" s="55">
        <f t="shared" si="80"/>
        <v>189</v>
      </c>
      <c r="K308" s="57">
        <v>0.23</v>
      </c>
      <c r="L308" s="58">
        <f t="shared" si="81"/>
        <v>43.47</v>
      </c>
      <c r="M308" s="55">
        <f t="shared" si="78"/>
        <v>232.47</v>
      </c>
    </row>
    <row r="309" spans="1:13" ht="60">
      <c r="A309" s="6" t="s">
        <v>544</v>
      </c>
      <c r="B309" s="50" t="s">
        <v>171</v>
      </c>
      <c r="C309" s="51" t="s">
        <v>160</v>
      </c>
      <c r="D309" s="50" t="s">
        <v>60</v>
      </c>
      <c r="E309" s="52" t="s">
        <v>37</v>
      </c>
      <c r="F309" s="53" t="s">
        <v>27</v>
      </c>
      <c r="G309" s="63" t="s">
        <v>181</v>
      </c>
      <c r="H309" s="60">
        <v>643</v>
      </c>
      <c r="I309" s="56">
        <v>1</v>
      </c>
      <c r="J309" s="60">
        <f>H309*I309</f>
        <v>643</v>
      </c>
      <c r="K309" s="61">
        <v>0.23</v>
      </c>
      <c r="L309" s="62">
        <f>J309*K309</f>
        <v>147.89000000000001</v>
      </c>
      <c r="M309" s="60">
        <f t="shared" si="78"/>
        <v>790.89</v>
      </c>
    </row>
    <row r="310" spans="1:13">
      <c r="A310" s="6" t="s">
        <v>545</v>
      </c>
      <c r="B310" s="50" t="s">
        <v>172</v>
      </c>
      <c r="C310" s="51" t="s">
        <v>160</v>
      </c>
      <c r="D310" s="50" t="s">
        <v>55</v>
      </c>
      <c r="E310" s="52" t="s">
        <v>56</v>
      </c>
      <c r="F310" s="53">
        <v>4</v>
      </c>
      <c r="G310" s="54"/>
      <c r="H310" s="55">
        <v>9765</v>
      </c>
      <c r="I310" s="56">
        <v>2</v>
      </c>
      <c r="J310" s="55">
        <f t="shared" si="80"/>
        <v>19530</v>
      </c>
      <c r="K310" s="57">
        <v>0.08</v>
      </c>
      <c r="L310" s="58">
        <f t="shared" si="81"/>
        <v>1562.4</v>
      </c>
      <c r="M310" s="55">
        <f t="shared" si="78"/>
        <v>21092.400000000001</v>
      </c>
    </row>
    <row r="311" spans="1:13" ht="38.25">
      <c r="A311" s="6" t="s">
        <v>546</v>
      </c>
      <c r="B311" s="50" t="s">
        <v>172</v>
      </c>
      <c r="C311" s="51" t="s">
        <v>160</v>
      </c>
      <c r="D311" s="50"/>
      <c r="E311" s="52" t="s">
        <v>57</v>
      </c>
      <c r="F311" s="53">
        <v>32</v>
      </c>
      <c r="G311" s="54"/>
      <c r="H311" s="55">
        <v>7550</v>
      </c>
      <c r="I311" s="56">
        <v>2</v>
      </c>
      <c r="J311" s="55">
        <f t="shared" si="80"/>
        <v>15100</v>
      </c>
      <c r="K311" s="57">
        <v>0.08</v>
      </c>
      <c r="L311" s="58">
        <f t="shared" si="81"/>
        <v>1208</v>
      </c>
      <c r="M311" s="55">
        <f t="shared" si="78"/>
        <v>16308</v>
      </c>
    </row>
    <row r="312" spans="1:13" ht="25.5">
      <c r="A312" s="6" t="s">
        <v>547</v>
      </c>
      <c r="B312" s="50" t="s">
        <v>172</v>
      </c>
      <c r="C312" s="51" t="s">
        <v>160</v>
      </c>
      <c r="D312" s="50"/>
      <c r="E312" s="59" t="s">
        <v>194</v>
      </c>
      <c r="F312" s="53"/>
      <c r="G312" s="54" t="s">
        <v>196</v>
      </c>
      <c r="H312" s="55">
        <v>683</v>
      </c>
      <c r="I312" s="56">
        <v>12</v>
      </c>
      <c r="J312" s="55">
        <f>H312*I312</f>
        <v>8196</v>
      </c>
      <c r="K312" s="57">
        <v>0.23</v>
      </c>
      <c r="L312" s="58">
        <f t="shared" ref="L312" si="83">J312*K312</f>
        <v>1885.0800000000002</v>
      </c>
      <c r="M312" s="55">
        <f t="shared" si="78"/>
        <v>10081.08</v>
      </c>
    </row>
    <row r="313" spans="1:13">
      <c r="A313" s="6" t="s">
        <v>548</v>
      </c>
      <c r="B313" s="50" t="s">
        <v>172</v>
      </c>
      <c r="C313" s="51" t="s">
        <v>160</v>
      </c>
      <c r="D313" s="50"/>
      <c r="E313" s="59" t="s">
        <v>58</v>
      </c>
      <c r="F313" s="53">
        <v>6</v>
      </c>
      <c r="G313" s="54"/>
      <c r="H313" s="55">
        <v>2450</v>
      </c>
      <c r="I313" s="56">
        <v>2</v>
      </c>
      <c r="J313" s="55">
        <f t="shared" si="80"/>
        <v>4900</v>
      </c>
      <c r="K313" s="57">
        <v>0.08</v>
      </c>
      <c r="L313" s="58">
        <f t="shared" si="81"/>
        <v>392</v>
      </c>
      <c r="M313" s="55">
        <f t="shared" si="78"/>
        <v>5292</v>
      </c>
    </row>
    <row r="314" spans="1:13" ht="29.25" customHeight="1">
      <c r="A314" s="6" t="s">
        <v>549</v>
      </c>
      <c r="B314" s="50" t="s">
        <v>172</v>
      </c>
      <c r="C314" s="51" t="s">
        <v>160</v>
      </c>
      <c r="D314" s="50"/>
      <c r="E314" s="59" t="s">
        <v>59</v>
      </c>
      <c r="F314" s="53">
        <v>5</v>
      </c>
      <c r="G314" s="54"/>
      <c r="H314" s="55">
        <v>3990</v>
      </c>
      <c r="I314" s="56">
        <v>2</v>
      </c>
      <c r="J314" s="55">
        <f t="shared" si="80"/>
        <v>7980</v>
      </c>
      <c r="K314" s="57">
        <v>0.08</v>
      </c>
      <c r="L314" s="58">
        <f t="shared" si="81"/>
        <v>638.4</v>
      </c>
      <c r="M314" s="55">
        <f t="shared" si="78"/>
        <v>8618.4</v>
      </c>
    </row>
    <row r="315" spans="1:13">
      <c r="A315" s="6" t="s">
        <v>550</v>
      </c>
      <c r="B315" s="50" t="s">
        <v>172</v>
      </c>
      <c r="C315" s="51" t="s">
        <v>160</v>
      </c>
      <c r="D315" s="50"/>
      <c r="E315" s="59" t="s">
        <v>47</v>
      </c>
      <c r="F315" s="53" t="s">
        <v>27</v>
      </c>
      <c r="G315" s="54"/>
      <c r="H315" s="55">
        <v>189</v>
      </c>
      <c r="I315" s="56">
        <v>1</v>
      </c>
      <c r="J315" s="55">
        <f t="shared" si="80"/>
        <v>189</v>
      </c>
      <c r="K315" s="57">
        <v>0.23</v>
      </c>
      <c r="L315" s="58">
        <f t="shared" si="81"/>
        <v>43.47</v>
      </c>
      <c r="M315" s="55">
        <f t="shared" si="78"/>
        <v>232.47</v>
      </c>
    </row>
    <row r="316" spans="1:13">
      <c r="A316" s="6" t="s">
        <v>551</v>
      </c>
      <c r="B316" s="50" t="s">
        <v>172</v>
      </c>
      <c r="C316" s="51" t="s">
        <v>160</v>
      </c>
      <c r="D316" s="50"/>
      <c r="E316" s="59" t="s">
        <v>49</v>
      </c>
      <c r="F316" s="53" t="s">
        <v>27</v>
      </c>
      <c r="G316" s="54"/>
      <c r="H316" s="55">
        <v>185</v>
      </c>
      <c r="I316" s="56">
        <v>1</v>
      </c>
      <c r="J316" s="55">
        <f t="shared" si="80"/>
        <v>185</v>
      </c>
      <c r="K316" s="57">
        <v>0.23</v>
      </c>
      <c r="L316" s="58">
        <f t="shared" si="81"/>
        <v>42.550000000000004</v>
      </c>
      <c r="M316" s="55">
        <f t="shared" si="78"/>
        <v>227.55</v>
      </c>
    </row>
    <row r="317" spans="1:13">
      <c r="A317" s="6" t="s">
        <v>552</v>
      </c>
      <c r="B317" s="50" t="s">
        <v>172</v>
      </c>
      <c r="C317" s="51" t="s">
        <v>160</v>
      </c>
      <c r="D317" s="50"/>
      <c r="E317" s="59" t="s">
        <v>189</v>
      </c>
      <c r="F317" s="53">
        <v>25</v>
      </c>
      <c r="G317" s="54"/>
      <c r="H317" s="55">
        <v>2756</v>
      </c>
      <c r="I317" s="56">
        <v>2</v>
      </c>
      <c r="J317" s="55">
        <f t="shared" si="80"/>
        <v>5512</v>
      </c>
      <c r="K317" s="57">
        <v>0.08</v>
      </c>
      <c r="L317" s="58">
        <f t="shared" si="81"/>
        <v>440.96000000000004</v>
      </c>
      <c r="M317" s="55">
        <f t="shared" si="78"/>
        <v>5952.96</v>
      </c>
    </row>
    <row r="318" spans="1:13" ht="25.5">
      <c r="A318" s="6" t="s">
        <v>553</v>
      </c>
      <c r="B318" s="50" t="s">
        <v>172</v>
      </c>
      <c r="C318" s="51" t="s">
        <v>160</v>
      </c>
      <c r="D318" s="50"/>
      <c r="E318" s="59" t="s">
        <v>50</v>
      </c>
      <c r="F318" s="53" t="s">
        <v>27</v>
      </c>
      <c r="G318" s="54"/>
      <c r="H318" s="55">
        <v>230</v>
      </c>
      <c r="I318" s="56">
        <v>1</v>
      </c>
      <c r="J318" s="55">
        <f t="shared" si="80"/>
        <v>230</v>
      </c>
      <c r="K318" s="57">
        <v>0.23</v>
      </c>
      <c r="L318" s="58">
        <f t="shared" si="81"/>
        <v>52.900000000000006</v>
      </c>
      <c r="M318" s="55">
        <f t="shared" si="78"/>
        <v>282.89999999999998</v>
      </c>
    </row>
    <row r="319" spans="1:13">
      <c r="A319" s="6" t="s">
        <v>554</v>
      </c>
      <c r="B319" s="50" t="s">
        <v>172</v>
      </c>
      <c r="C319" s="51" t="s">
        <v>160</v>
      </c>
      <c r="D319" s="50" t="s">
        <v>23</v>
      </c>
      <c r="E319" s="59" t="s">
        <v>64</v>
      </c>
      <c r="F319" s="53"/>
      <c r="G319" s="54" t="s">
        <v>180</v>
      </c>
      <c r="H319" s="55">
        <v>0</v>
      </c>
      <c r="I319" s="56">
        <v>1</v>
      </c>
      <c r="J319" s="55">
        <f t="shared" si="80"/>
        <v>0</v>
      </c>
      <c r="K319" s="57"/>
      <c r="L319" s="58">
        <f t="shared" si="81"/>
        <v>0</v>
      </c>
      <c r="M319" s="55">
        <f t="shared" si="78"/>
        <v>0</v>
      </c>
    </row>
    <row r="320" spans="1:13">
      <c r="A320" s="6" t="s">
        <v>555</v>
      </c>
      <c r="B320" s="50" t="s">
        <v>172</v>
      </c>
      <c r="C320" s="51" t="s">
        <v>160</v>
      </c>
      <c r="D320" s="50" t="s">
        <v>69</v>
      </c>
      <c r="E320" s="59" t="s">
        <v>70</v>
      </c>
      <c r="F320" s="53"/>
      <c r="G320" s="54" t="s">
        <v>182</v>
      </c>
      <c r="H320" s="60">
        <v>176</v>
      </c>
      <c r="I320" s="56">
        <v>1</v>
      </c>
      <c r="J320" s="60">
        <f>H320*I320</f>
        <v>176</v>
      </c>
      <c r="K320" s="61">
        <v>0.23</v>
      </c>
      <c r="L320" s="62">
        <f>K320*J320</f>
        <v>40.480000000000004</v>
      </c>
      <c r="M320" s="60">
        <f>L320+J320</f>
        <v>216.48000000000002</v>
      </c>
    </row>
    <row r="321" spans="1:13">
      <c r="A321" s="6" t="s">
        <v>556</v>
      </c>
      <c r="B321" s="50" t="s">
        <v>172</v>
      </c>
      <c r="C321" s="51" t="s">
        <v>160</v>
      </c>
      <c r="D321" s="50"/>
      <c r="E321" s="59" t="s">
        <v>48</v>
      </c>
      <c r="F321" s="53" t="s">
        <v>27</v>
      </c>
      <c r="G321" s="54"/>
      <c r="H321" s="55">
        <v>189</v>
      </c>
      <c r="I321" s="56">
        <v>1</v>
      </c>
      <c r="J321" s="55">
        <f t="shared" si="80"/>
        <v>189</v>
      </c>
      <c r="K321" s="57">
        <v>0.23</v>
      </c>
      <c r="L321" s="58">
        <f t="shared" si="81"/>
        <v>43.47</v>
      </c>
      <c r="M321" s="55">
        <f t="shared" si="78"/>
        <v>232.47</v>
      </c>
    </row>
    <row r="322" spans="1:13" ht="60">
      <c r="A322" s="6" t="s">
        <v>557</v>
      </c>
      <c r="B322" s="50" t="s">
        <v>172</v>
      </c>
      <c r="C322" s="51" t="s">
        <v>160</v>
      </c>
      <c r="D322" s="50" t="s">
        <v>60</v>
      </c>
      <c r="E322" s="52" t="s">
        <v>37</v>
      </c>
      <c r="F322" s="53" t="s">
        <v>27</v>
      </c>
      <c r="G322" s="63" t="s">
        <v>181</v>
      </c>
      <c r="H322" s="60">
        <v>643</v>
      </c>
      <c r="I322" s="56">
        <v>1</v>
      </c>
      <c r="J322" s="60">
        <f>H322*I322</f>
        <v>643</v>
      </c>
      <c r="K322" s="61">
        <v>0.23</v>
      </c>
      <c r="L322" s="62">
        <f>J322*K322</f>
        <v>147.89000000000001</v>
      </c>
      <c r="M322" s="60">
        <f t="shared" si="78"/>
        <v>790.89</v>
      </c>
    </row>
    <row r="323" spans="1:13">
      <c r="A323" s="6" t="s">
        <v>558</v>
      </c>
      <c r="B323" s="50" t="s">
        <v>173</v>
      </c>
      <c r="C323" s="51" t="s">
        <v>160</v>
      </c>
      <c r="D323" s="50" t="s">
        <v>55</v>
      </c>
      <c r="E323" s="52" t="s">
        <v>56</v>
      </c>
      <c r="F323" s="53">
        <v>4</v>
      </c>
      <c r="G323" s="54"/>
      <c r="H323" s="55">
        <v>9765</v>
      </c>
      <c r="I323" s="56">
        <v>2</v>
      </c>
      <c r="J323" s="55">
        <f t="shared" si="80"/>
        <v>19530</v>
      </c>
      <c r="K323" s="57">
        <v>0.08</v>
      </c>
      <c r="L323" s="58">
        <f t="shared" si="81"/>
        <v>1562.4</v>
      </c>
      <c r="M323" s="55">
        <f t="shared" si="78"/>
        <v>21092.400000000001</v>
      </c>
    </row>
    <row r="324" spans="1:13" ht="38.25">
      <c r="A324" s="6" t="s">
        <v>559</v>
      </c>
      <c r="B324" s="50" t="s">
        <v>173</v>
      </c>
      <c r="C324" s="51" t="s">
        <v>160</v>
      </c>
      <c r="D324" s="50"/>
      <c r="E324" s="52" t="s">
        <v>57</v>
      </c>
      <c r="F324" s="53">
        <v>32</v>
      </c>
      <c r="G324" s="54"/>
      <c r="H324" s="55">
        <v>7550</v>
      </c>
      <c r="I324" s="56">
        <v>2</v>
      </c>
      <c r="J324" s="55">
        <f t="shared" si="80"/>
        <v>15100</v>
      </c>
      <c r="K324" s="57">
        <v>0.08</v>
      </c>
      <c r="L324" s="58">
        <f t="shared" si="81"/>
        <v>1208</v>
      </c>
      <c r="M324" s="55">
        <f t="shared" si="78"/>
        <v>16308</v>
      </c>
    </row>
    <row r="325" spans="1:13" ht="25.5">
      <c r="A325" s="6" t="s">
        <v>560</v>
      </c>
      <c r="B325" s="50" t="s">
        <v>173</v>
      </c>
      <c r="C325" s="51" t="s">
        <v>160</v>
      </c>
      <c r="D325" s="50"/>
      <c r="E325" s="59" t="s">
        <v>194</v>
      </c>
      <c r="F325" s="53"/>
      <c r="G325" s="54" t="s">
        <v>196</v>
      </c>
      <c r="H325" s="55">
        <v>683</v>
      </c>
      <c r="I325" s="56">
        <v>12</v>
      </c>
      <c r="J325" s="55">
        <f>H325*I325</f>
        <v>8196</v>
      </c>
      <c r="K325" s="57">
        <v>0.23</v>
      </c>
      <c r="L325" s="58">
        <f t="shared" si="81"/>
        <v>1885.0800000000002</v>
      </c>
      <c r="M325" s="55">
        <f t="shared" ref="M325" si="84">J325+L325</f>
        <v>10081.08</v>
      </c>
    </row>
    <row r="326" spans="1:13">
      <c r="A326" s="6" t="s">
        <v>561</v>
      </c>
      <c r="B326" s="50" t="s">
        <v>173</v>
      </c>
      <c r="C326" s="51" t="s">
        <v>160</v>
      </c>
      <c r="D326" s="50"/>
      <c r="E326" s="59" t="s">
        <v>58</v>
      </c>
      <c r="F326" s="53">
        <v>6</v>
      </c>
      <c r="G326" s="54"/>
      <c r="H326" s="55">
        <v>2450</v>
      </c>
      <c r="I326" s="56">
        <v>2</v>
      </c>
      <c r="J326" s="55">
        <f t="shared" si="80"/>
        <v>4900</v>
      </c>
      <c r="K326" s="57">
        <v>0.08</v>
      </c>
      <c r="L326" s="58">
        <f t="shared" si="81"/>
        <v>392</v>
      </c>
      <c r="M326" s="55">
        <f t="shared" si="78"/>
        <v>5292</v>
      </c>
    </row>
    <row r="327" spans="1:13">
      <c r="A327" s="6" t="s">
        <v>562</v>
      </c>
      <c r="B327" s="50" t="s">
        <v>173</v>
      </c>
      <c r="C327" s="51" t="s">
        <v>160</v>
      </c>
      <c r="D327" s="50"/>
      <c r="E327" s="59" t="s">
        <v>59</v>
      </c>
      <c r="F327" s="53">
        <v>5</v>
      </c>
      <c r="G327" s="54"/>
      <c r="H327" s="55">
        <v>3990</v>
      </c>
      <c r="I327" s="56">
        <v>2</v>
      </c>
      <c r="J327" s="55">
        <f t="shared" si="80"/>
        <v>7980</v>
      </c>
      <c r="K327" s="57">
        <v>0.08</v>
      </c>
      <c r="L327" s="58">
        <f t="shared" si="81"/>
        <v>638.4</v>
      </c>
      <c r="M327" s="55">
        <f t="shared" si="78"/>
        <v>8618.4</v>
      </c>
    </row>
    <row r="328" spans="1:13" ht="39" customHeight="1">
      <c r="A328" s="6" t="s">
        <v>563</v>
      </c>
      <c r="B328" s="50" t="s">
        <v>173</v>
      </c>
      <c r="C328" s="51" t="s">
        <v>160</v>
      </c>
      <c r="D328" s="50"/>
      <c r="E328" s="59" t="s">
        <v>47</v>
      </c>
      <c r="F328" s="53" t="s">
        <v>27</v>
      </c>
      <c r="G328" s="54"/>
      <c r="H328" s="55">
        <v>189</v>
      </c>
      <c r="I328" s="56">
        <v>1</v>
      </c>
      <c r="J328" s="55">
        <f t="shared" si="80"/>
        <v>189</v>
      </c>
      <c r="K328" s="57">
        <v>0.23</v>
      </c>
      <c r="L328" s="58">
        <f t="shared" si="81"/>
        <v>43.47</v>
      </c>
      <c r="M328" s="55">
        <f t="shared" si="78"/>
        <v>232.47</v>
      </c>
    </row>
    <row r="329" spans="1:13">
      <c r="A329" s="6" t="s">
        <v>564</v>
      </c>
      <c r="B329" s="50" t="s">
        <v>173</v>
      </c>
      <c r="C329" s="51" t="s">
        <v>160</v>
      </c>
      <c r="D329" s="50"/>
      <c r="E329" s="59" t="s">
        <v>49</v>
      </c>
      <c r="F329" s="53" t="s">
        <v>27</v>
      </c>
      <c r="G329" s="54"/>
      <c r="H329" s="55">
        <v>185</v>
      </c>
      <c r="I329" s="56">
        <v>1</v>
      </c>
      <c r="J329" s="55">
        <f t="shared" si="80"/>
        <v>185</v>
      </c>
      <c r="K329" s="57">
        <v>0.23</v>
      </c>
      <c r="L329" s="58">
        <f t="shared" si="81"/>
        <v>42.550000000000004</v>
      </c>
      <c r="M329" s="55">
        <f t="shared" si="78"/>
        <v>227.55</v>
      </c>
    </row>
    <row r="330" spans="1:13">
      <c r="A330" s="6" t="s">
        <v>565</v>
      </c>
      <c r="B330" s="50" t="s">
        <v>173</v>
      </c>
      <c r="C330" s="51" t="s">
        <v>160</v>
      </c>
      <c r="D330" s="50"/>
      <c r="E330" s="59" t="s">
        <v>623</v>
      </c>
      <c r="F330" s="53">
        <v>25</v>
      </c>
      <c r="G330" s="54"/>
      <c r="H330" s="55">
        <v>2756</v>
      </c>
      <c r="I330" s="56">
        <v>2</v>
      </c>
      <c r="J330" s="55">
        <f t="shared" si="80"/>
        <v>5512</v>
      </c>
      <c r="K330" s="57">
        <v>0.08</v>
      </c>
      <c r="L330" s="58">
        <f t="shared" si="81"/>
        <v>440.96000000000004</v>
      </c>
      <c r="M330" s="55">
        <f t="shared" si="78"/>
        <v>5952.96</v>
      </c>
    </row>
    <row r="331" spans="1:13" ht="25.5">
      <c r="A331" s="6" t="s">
        <v>566</v>
      </c>
      <c r="B331" s="50" t="s">
        <v>173</v>
      </c>
      <c r="C331" s="51" t="s">
        <v>160</v>
      </c>
      <c r="D331" s="50"/>
      <c r="E331" s="59" t="s">
        <v>50</v>
      </c>
      <c r="F331" s="53" t="s">
        <v>27</v>
      </c>
      <c r="G331" s="54"/>
      <c r="H331" s="55">
        <v>230</v>
      </c>
      <c r="I331" s="56">
        <v>1</v>
      </c>
      <c r="J331" s="55">
        <f t="shared" si="80"/>
        <v>230</v>
      </c>
      <c r="K331" s="57">
        <v>0.23</v>
      </c>
      <c r="L331" s="58">
        <f t="shared" si="81"/>
        <v>52.900000000000006</v>
      </c>
      <c r="M331" s="55">
        <f t="shared" si="78"/>
        <v>282.89999999999998</v>
      </c>
    </row>
    <row r="332" spans="1:13">
      <c r="A332" s="6" t="s">
        <v>567</v>
      </c>
      <c r="B332" s="50" t="s">
        <v>173</v>
      </c>
      <c r="C332" s="51" t="s">
        <v>160</v>
      </c>
      <c r="D332" s="50" t="s">
        <v>23</v>
      </c>
      <c r="E332" s="59" t="s">
        <v>64</v>
      </c>
      <c r="F332" s="53"/>
      <c r="G332" s="54" t="s">
        <v>180</v>
      </c>
      <c r="H332" s="55">
        <v>0</v>
      </c>
      <c r="I332" s="56">
        <v>1</v>
      </c>
      <c r="J332" s="55">
        <f t="shared" si="80"/>
        <v>0</v>
      </c>
      <c r="K332" s="57"/>
      <c r="L332" s="58">
        <f t="shared" si="81"/>
        <v>0</v>
      </c>
      <c r="M332" s="55">
        <f t="shared" si="78"/>
        <v>0</v>
      </c>
    </row>
    <row r="333" spans="1:13">
      <c r="A333" s="6" t="s">
        <v>568</v>
      </c>
      <c r="B333" s="50" t="s">
        <v>173</v>
      </c>
      <c r="C333" s="51" t="s">
        <v>160</v>
      </c>
      <c r="D333" s="50" t="s">
        <v>69</v>
      </c>
      <c r="E333" s="59" t="s">
        <v>70</v>
      </c>
      <c r="F333" s="53"/>
      <c r="G333" s="54" t="s">
        <v>182</v>
      </c>
      <c r="H333" s="60">
        <v>176</v>
      </c>
      <c r="I333" s="56">
        <v>1</v>
      </c>
      <c r="J333" s="60">
        <f>H333*I333</f>
        <v>176</v>
      </c>
      <c r="K333" s="61">
        <v>0.23</v>
      </c>
      <c r="L333" s="62">
        <f>K333*J333</f>
        <v>40.480000000000004</v>
      </c>
      <c r="M333" s="60">
        <f>L333+J333</f>
        <v>216.48000000000002</v>
      </c>
    </row>
    <row r="334" spans="1:13">
      <c r="A334" s="6" t="s">
        <v>569</v>
      </c>
      <c r="B334" s="50" t="s">
        <v>173</v>
      </c>
      <c r="C334" s="51" t="s">
        <v>160</v>
      </c>
      <c r="D334" s="50"/>
      <c r="E334" s="59" t="s">
        <v>48</v>
      </c>
      <c r="F334" s="53" t="s">
        <v>27</v>
      </c>
      <c r="G334" s="54"/>
      <c r="H334" s="55">
        <v>189</v>
      </c>
      <c r="I334" s="56">
        <v>1</v>
      </c>
      <c r="J334" s="55">
        <f t="shared" si="80"/>
        <v>189</v>
      </c>
      <c r="K334" s="57">
        <v>0.23</v>
      </c>
      <c r="L334" s="58">
        <f t="shared" si="81"/>
        <v>43.47</v>
      </c>
      <c r="M334" s="55">
        <f t="shared" si="78"/>
        <v>232.47</v>
      </c>
    </row>
    <row r="335" spans="1:13" ht="60">
      <c r="A335" s="6" t="s">
        <v>570</v>
      </c>
      <c r="B335" s="50" t="s">
        <v>173</v>
      </c>
      <c r="C335" s="51" t="s">
        <v>160</v>
      </c>
      <c r="D335" s="50" t="s">
        <v>60</v>
      </c>
      <c r="E335" s="52" t="s">
        <v>37</v>
      </c>
      <c r="F335" s="53" t="s">
        <v>27</v>
      </c>
      <c r="G335" s="63" t="s">
        <v>181</v>
      </c>
      <c r="H335" s="60">
        <v>643</v>
      </c>
      <c r="I335" s="56">
        <v>1</v>
      </c>
      <c r="J335" s="60">
        <f>H335*I335</f>
        <v>643</v>
      </c>
      <c r="K335" s="61">
        <v>0.23</v>
      </c>
      <c r="L335" s="62">
        <f>J335*K335</f>
        <v>147.89000000000001</v>
      </c>
      <c r="M335" s="60">
        <f t="shared" si="78"/>
        <v>790.89</v>
      </c>
    </row>
    <row r="336" spans="1:13">
      <c r="A336" s="6" t="s">
        <v>571</v>
      </c>
      <c r="B336" s="50" t="s">
        <v>174</v>
      </c>
      <c r="C336" s="51" t="s">
        <v>160</v>
      </c>
      <c r="D336" s="50" t="s">
        <v>55</v>
      </c>
      <c r="E336" s="52" t="s">
        <v>56</v>
      </c>
      <c r="F336" s="53">
        <v>4</v>
      </c>
      <c r="G336" s="54"/>
      <c r="H336" s="55">
        <v>9765</v>
      </c>
      <c r="I336" s="56">
        <v>2</v>
      </c>
      <c r="J336" s="55">
        <f t="shared" si="80"/>
        <v>19530</v>
      </c>
      <c r="K336" s="57">
        <v>0.08</v>
      </c>
      <c r="L336" s="58">
        <f t="shared" si="81"/>
        <v>1562.4</v>
      </c>
      <c r="M336" s="55">
        <f t="shared" si="78"/>
        <v>21092.400000000001</v>
      </c>
    </row>
    <row r="337" spans="1:13" ht="38.25">
      <c r="A337" s="6" t="s">
        <v>572</v>
      </c>
      <c r="B337" s="50" t="s">
        <v>174</v>
      </c>
      <c r="C337" s="51" t="s">
        <v>160</v>
      </c>
      <c r="D337" s="50"/>
      <c r="E337" s="52" t="s">
        <v>57</v>
      </c>
      <c r="F337" s="53">
        <v>32</v>
      </c>
      <c r="G337" s="54"/>
      <c r="H337" s="55">
        <v>7550</v>
      </c>
      <c r="I337" s="56">
        <v>2</v>
      </c>
      <c r="J337" s="55">
        <f t="shared" si="80"/>
        <v>15100</v>
      </c>
      <c r="K337" s="57">
        <v>0.08</v>
      </c>
      <c r="L337" s="58">
        <f t="shared" si="81"/>
        <v>1208</v>
      </c>
      <c r="M337" s="55">
        <f t="shared" si="78"/>
        <v>16308</v>
      </c>
    </row>
    <row r="338" spans="1:13" ht="25.5">
      <c r="A338" s="6" t="s">
        <v>573</v>
      </c>
      <c r="B338" s="50" t="s">
        <v>174</v>
      </c>
      <c r="C338" s="51" t="s">
        <v>160</v>
      </c>
      <c r="D338" s="50"/>
      <c r="E338" s="59" t="s">
        <v>194</v>
      </c>
      <c r="F338" s="53"/>
      <c r="G338" s="54" t="s">
        <v>196</v>
      </c>
      <c r="H338" s="55">
        <v>683</v>
      </c>
      <c r="I338" s="56">
        <v>12</v>
      </c>
      <c r="J338" s="55">
        <f>H338*I338</f>
        <v>8196</v>
      </c>
      <c r="K338" s="57">
        <v>0.23</v>
      </c>
      <c r="L338" s="58">
        <f t="shared" ref="L338" si="85">J338*K338</f>
        <v>1885.0800000000002</v>
      </c>
      <c r="M338" s="55">
        <f t="shared" si="78"/>
        <v>10081.08</v>
      </c>
    </row>
    <row r="339" spans="1:13">
      <c r="A339" s="6" t="s">
        <v>574</v>
      </c>
      <c r="B339" s="50" t="s">
        <v>174</v>
      </c>
      <c r="C339" s="51" t="s">
        <v>160</v>
      </c>
      <c r="D339" s="50"/>
      <c r="E339" s="59" t="s">
        <v>58</v>
      </c>
      <c r="F339" s="53">
        <v>6</v>
      </c>
      <c r="G339" s="54"/>
      <c r="H339" s="55">
        <v>2450</v>
      </c>
      <c r="I339" s="56">
        <v>2</v>
      </c>
      <c r="J339" s="55">
        <f t="shared" si="80"/>
        <v>4900</v>
      </c>
      <c r="K339" s="57">
        <v>0.08</v>
      </c>
      <c r="L339" s="58">
        <f t="shared" si="81"/>
        <v>392</v>
      </c>
      <c r="M339" s="55">
        <f t="shared" si="78"/>
        <v>5292</v>
      </c>
    </row>
    <row r="340" spans="1:13">
      <c r="A340" s="6" t="s">
        <v>575</v>
      </c>
      <c r="B340" s="50" t="s">
        <v>174</v>
      </c>
      <c r="C340" s="51" t="s">
        <v>160</v>
      </c>
      <c r="D340" s="50"/>
      <c r="E340" s="59" t="s">
        <v>59</v>
      </c>
      <c r="F340" s="53">
        <v>5</v>
      </c>
      <c r="G340" s="54"/>
      <c r="H340" s="55">
        <v>3990</v>
      </c>
      <c r="I340" s="56">
        <v>2</v>
      </c>
      <c r="J340" s="55">
        <f t="shared" si="80"/>
        <v>7980</v>
      </c>
      <c r="K340" s="57">
        <v>0.08</v>
      </c>
      <c r="L340" s="58">
        <f t="shared" si="81"/>
        <v>638.4</v>
      </c>
      <c r="M340" s="55">
        <f t="shared" si="78"/>
        <v>8618.4</v>
      </c>
    </row>
    <row r="341" spans="1:13">
      <c r="A341" s="6" t="s">
        <v>576</v>
      </c>
      <c r="B341" s="50" t="s">
        <v>174</v>
      </c>
      <c r="C341" s="51" t="s">
        <v>160</v>
      </c>
      <c r="D341" s="50"/>
      <c r="E341" s="59" t="s">
        <v>47</v>
      </c>
      <c r="F341" s="53" t="s">
        <v>27</v>
      </c>
      <c r="G341" s="54"/>
      <c r="H341" s="55">
        <v>189</v>
      </c>
      <c r="I341" s="56">
        <v>1</v>
      </c>
      <c r="J341" s="55">
        <f t="shared" si="80"/>
        <v>189</v>
      </c>
      <c r="K341" s="57">
        <v>0.23</v>
      </c>
      <c r="L341" s="58">
        <f t="shared" si="81"/>
        <v>43.47</v>
      </c>
      <c r="M341" s="55">
        <f t="shared" si="78"/>
        <v>232.47</v>
      </c>
    </row>
    <row r="342" spans="1:13" ht="33.75" customHeight="1">
      <c r="A342" s="6" t="s">
        <v>577</v>
      </c>
      <c r="B342" s="50" t="s">
        <v>174</v>
      </c>
      <c r="C342" s="51" t="s">
        <v>160</v>
      </c>
      <c r="D342" s="50"/>
      <c r="E342" s="59" t="s">
        <v>49</v>
      </c>
      <c r="F342" s="53" t="s">
        <v>27</v>
      </c>
      <c r="G342" s="54"/>
      <c r="H342" s="55">
        <v>185</v>
      </c>
      <c r="I342" s="56">
        <v>1</v>
      </c>
      <c r="J342" s="55">
        <f t="shared" si="80"/>
        <v>185</v>
      </c>
      <c r="K342" s="57">
        <v>0.23</v>
      </c>
      <c r="L342" s="58">
        <f t="shared" si="81"/>
        <v>42.550000000000004</v>
      </c>
      <c r="M342" s="55">
        <f t="shared" si="78"/>
        <v>227.55</v>
      </c>
    </row>
    <row r="343" spans="1:13">
      <c r="A343" s="6" t="s">
        <v>578</v>
      </c>
      <c r="B343" s="50" t="s">
        <v>174</v>
      </c>
      <c r="C343" s="51" t="s">
        <v>160</v>
      </c>
      <c r="D343" s="50"/>
      <c r="E343" s="59" t="s">
        <v>189</v>
      </c>
      <c r="F343" s="53">
        <v>25</v>
      </c>
      <c r="G343" s="54"/>
      <c r="H343" s="55">
        <v>2756</v>
      </c>
      <c r="I343" s="56">
        <v>2</v>
      </c>
      <c r="J343" s="55">
        <f t="shared" si="80"/>
        <v>5512</v>
      </c>
      <c r="K343" s="57">
        <v>0.08</v>
      </c>
      <c r="L343" s="58">
        <f t="shared" si="81"/>
        <v>440.96000000000004</v>
      </c>
      <c r="M343" s="55">
        <f t="shared" si="78"/>
        <v>5952.96</v>
      </c>
    </row>
    <row r="344" spans="1:13" ht="25.5">
      <c r="A344" s="6" t="s">
        <v>579</v>
      </c>
      <c r="B344" s="50" t="s">
        <v>174</v>
      </c>
      <c r="C344" s="51" t="s">
        <v>160</v>
      </c>
      <c r="D344" s="50"/>
      <c r="E344" s="59" t="s">
        <v>50</v>
      </c>
      <c r="F344" s="53" t="s">
        <v>27</v>
      </c>
      <c r="G344" s="54"/>
      <c r="H344" s="55">
        <v>230</v>
      </c>
      <c r="I344" s="56">
        <v>1</v>
      </c>
      <c r="J344" s="55">
        <f t="shared" si="80"/>
        <v>230</v>
      </c>
      <c r="K344" s="57">
        <v>0.23</v>
      </c>
      <c r="L344" s="58">
        <f t="shared" si="81"/>
        <v>52.900000000000006</v>
      </c>
      <c r="M344" s="55">
        <f t="shared" si="78"/>
        <v>282.89999999999998</v>
      </c>
    </row>
    <row r="345" spans="1:13">
      <c r="A345" s="6" t="s">
        <v>580</v>
      </c>
      <c r="B345" s="50" t="s">
        <v>174</v>
      </c>
      <c r="C345" s="51" t="s">
        <v>160</v>
      </c>
      <c r="D345" s="50" t="s">
        <v>23</v>
      </c>
      <c r="E345" s="59" t="s">
        <v>64</v>
      </c>
      <c r="F345" s="53"/>
      <c r="G345" s="54" t="s">
        <v>180</v>
      </c>
      <c r="H345" s="55">
        <v>0</v>
      </c>
      <c r="I345" s="56">
        <v>1</v>
      </c>
      <c r="J345" s="55">
        <f t="shared" si="80"/>
        <v>0</v>
      </c>
      <c r="K345" s="57"/>
      <c r="L345" s="58">
        <f t="shared" si="81"/>
        <v>0</v>
      </c>
      <c r="M345" s="55">
        <f t="shared" si="78"/>
        <v>0</v>
      </c>
    </row>
    <row r="346" spans="1:13">
      <c r="A346" s="6" t="s">
        <v>581</v>
      </c>
      <c r="B346" s="50" t="s">
        <v>174</v>
      </c>
      <c r="C346" s="51" t="s">
        <v>160</v>
      </c>
      <c r="D346" s="50" t="s">
        <v>69</v>
      </c>
      <c r="E346" s="59" t="s">
        <v>70</v>
      </c>
      <c r="F346" s="53"/>
      <c r="G346" s="54" t="s">
        <v>182</v>
      </c>
      <c r="H346" s="60">
        <v>176</v>
      </c>
      <c r="I346" s="56">
        <v>1</v>
      </c>
      <c r="J346" s="60">
        <f>H346*I346</f>
        <v>176</v>
      </c>
      <c r="K346" s="61">
        <v>0.23</v>
      </c>
      <c r="L346" s="62">
        <f>K346*J346</f>
        <v>40.480000000000004</v>
      </c>
      <c r="M346" s="60">
        <f>L346+J346</f>
        <v>216.48000000000002</v>
      </c>
    </row>
    <row r="347" spans="1:13">
      <c r="A347" s="6" t="s">
        <v>582</v>
      </c>
      <c r="B347" s="50" t="s">
        <v>174</v>
      </c>
      <c r="C347" s="51" t="s">
        <v>160</v>
      </c>
      <c r="D347" s="50"/>
      <c r="E347" s="59" t="s">
        <v>48</v>
      </c>
      <c r="F347" s="53" t="s">
        <v>27</v>
      </c>
      <c r="G347" s="54"/>
      <c r="H347" s="55">
        <v>189</v>
      </c>
      <c r="I347" s="56">
        <v>1</v>
      </c>
      <c r="J347" s="55">
        <f t="shared" si="80"/>
        <v>189</v>
      </c>
      <c r="K347" s="57">
        <v>0.23</v>
      </c>
      <c r="L347" s="58">
        <f t="shared" si="81"/>
        <v>43.47</v>
      </c>
      <c r="M347" s="55">
        <f t="shared" si="78"/>
        <v>232.47</v>
      </c>
    </row>
    <row r="348" spans="1:13" ht="60">
      <c r="A348" s="6" t="s">
        <v>583</v>
      </c>
      <c r="B348" s="50" t="s">
        <v>174</v>
      </c>
      <c r="C348" s="51" t="s">
        <v>160</v>
      </c>
      <c r="D348" s="50" t="s">
        <v>60</v>
      </c>
      <c r="E348" s="52" t="s">
        <v>37</v>
      </c>
      <c r="F348" s="53" t="s">
        <v>27</v>
      </c>
      <c r="G348" s="63" t="s">
        <v>181</v>
      </c>
      <c r="H348" s="60">
        <v>643</v>
      </c>
      <c r="I348" s="56">
        <v>1</v>
      </c>
      <c r="J348" s="60">
        <f>H348*I348</f>
        <v>643</v>
      </c>
      <c r="K348" s="61">
        <v>0.23</v>
      </c>
      <c r="L348" s="62">
        <f>J348*K348</f>
        <v>147.89000000000001</v>
      </c>
      <c r="M348" s="60">
        <f t="shared" si="78"/>
        <v>790.89</v>
      </c>
    </row>
    <row r="349" spans="1:13">
      <c r="A349" s="6" t="s">
        <v>584</v>
      </c>
      <c r="B349" s="7" t="s">
        <v>175</v>
      </c>
      <c r="C349" s="8" t="s">
        <v>160</v>
      </c>
      <c r="D349" s="7" t="s">
        <v>55</v>
      </c>
      <c r="E349" s="16" t="s">
        <v>56</v>
      </c>
      <c r="F349" s="11">
        <v>4</v>
      </c>
      <c r="G349" s="12"/>
      <c r="H349" s="13">
        <v>9765</v>
      </c>
      <c r="I349" s="14">
        <v>3</v>
      </c>
      <c r="J349" s="13">
        <f t="shared" si="51"/>
        <v>29295</v>
      </c>
      <c r="K349" s="40">
        <v>0.08</v>
      </c>
      <c r="L349" s="15">
        <f t="shared" si="77"/>
        <v>2343.6</v>
      </c>
      <c r="M349" s="13">
        <f t="shared" si="78"/>
        <v>31638.6</v>
      </c>
    </row>
    <row r="350" spans="1:13" ht="38.25">
      <c r="A350" s="6" t="s">
        <v>585</v>
      </c>
      <c r="B350" s="7" t="s">
        <v>175</v>
      </c>
      <c r="C350" s="8" t="s">
        <v>160</v>
      </c>
      <c r="D350" s="7"/>
      <c r="E350" s="16" t="s">
        <v>57</v>
      </c>
      <c r="F350" s="11">
        <v>32</v>
      </c>
      <c r="G350" s="12"/>
      <c r="H350" s="13">
        <v>7550</v>
      </c>
      <c r="I350" s="14">
        <v>3</v>
      </c>
      <c r="J350" s="13">
        <f t="shared" si="51"/>
        <v>22650</v>
      </c>
      <c r="K350" s="40">
        <v>0.08</v>
      </c>
      <c r="L350" s="15">
        <f t="shared" si="77"/>
        <v>1812</v>
      </c>
      <c r="M350" s="13">
        <f t="shared" si="78"/>
        <v>24462</v>
      </c>
    </row>
    <row r="351" spans="1:13" ht="25.5" customHeight="1">
      <c r="A351" s="6" t="s">
        <v>586</v>
      </c>
      <c r="B351" s="7" t="s">
        <v>175</v>
      </c>
      <c r="C351" s="8" t="s">
        <v>160</v>
      </c>
      <c r="D351" s="7"/>
      <c r="E351" s="10" t="s">
        <v>194</v>
      </c>
      <c r="F351" s="11"/>
      <c r="G351" s="12" t="s">
        <v>196</v>
      </c>
      <c r="H351" s="13">
        <v>683</v>
      </c>
      <c r="I351" s="14">
        <v>9</v>
      </c>
      <c r="J351" s="13">
        <f>H351*I351</f>
        <v>6147</v>
      </c>
      <c r="K351" s="40">
        <v>0.23</v>
      </c>
      <c r="L351" s="15">
        <f t="shared" ref="L351" si="86">J351*K351</f>
        <v>1413.8100000000002</v>
      </c>
      <c r="M351" s="13">
        <f t="shared" ref="M351" si="87">J351+L351</f>
        <v>7560.81</v>
      </c>
    </row>
    <row r="352" spans="1:13">
      <c r="A352" s="6" t="s">
        <v>587</v>
      </c>
      <c r="B352" s="7" t="s">
        <v>175</v>
      </c>
      <c r="C352" s="8" t="s">
        <v>160</v>
      </c>
      <c r="D352" s="7"/>
      <c r="E352" s="10" t="s">
        <v>58</v>
      </c>
      <c r="F352" s="11">
        <v>6</v>
      </c>
      <c r="G352" s="12"/>
      <c r="H352" s="13">
        <v>2450</v>
      </c>
      <c r="I352" s="14">
        <v>3</v>
      </c>
      <c r="J352" s="13">
        <f t="shared" si="51"/>
        <v>7350</v>
      </c>
      <c r="K352" s="40">
        <v>0.08</v>
      </c>
      <c r="L352" s="15">
        <f t="shared" si="77"/>
        <v>588</v>
      </c>
      <c r="M352" s="13">
        <f t="shared" si="78"/>
        <v>7938</v>
      </c>
    </row>
    <row r="353" spans="1:13">
      <c r="A353" s="6" t="s">
        <v>588</v>
      </c>
      <c r="B353" s="7" t="s">
        <v>175</v>
      </c>
      <c r="C353" s="8" t="s">
        <v>160</v>
      </c>
      <c r="D353" s="7"/>
      <c r="E353" s="10" t="s">
        <v>59</v>
      </c>
      <c r="F353" s="11">
        <v>5</v>
      </c>
      <c r="G353" s="12"/>
      <c r="H353" s="13">
        <v>3990</v>
      </c>
      <c r="I353" s="14">
        <v>3</v>
      </c>
      <c r="J353" s="13">
        <f t="shared" si="51"/>
        <v>11970</v>
      </c>
      <c r="K353" s="40">
        <v>0.08</v>
      </c>
      <c r="L353" s="15">
        <f t="shared" si="77"/>
        <v>957.6</v>
      </c>
      <c r="M353" s="13">
        <f t="shared" si="78"/>
        <v>12927.6</v>
      </c>
    </row>
    <row r="354" spans="1:13">
      <c r="A354" s="6" t="s">
        <v>589</v>
      </c>
      <c r="B354" s="7" t="s">
        <v>175</v>
      </c>
      <c r="C354" s="8" t="s">
        <v>160</v>
      </c>
      <c r="D354" s="7"/>
      <c r="E354" s="10" t="s">
        <v>47</v>
      </c>
      <c r="F354" s="11" t="s">
        <v>27</v>
      </c>
      <c r="G354" s="12"/>
      <c r="H354" s="13">
        <v>189</v>
      </c>
      <c r="I354" s="14">
        <v>1</v>
      </c>
      <c r="J354" s="13">
        <f t="shared" si="51"/>
        <v>189</v>
      </c>
      <c r="K354" s="40">
        <v>0.23</v>
      </c>
      <c r="L354" s="15">
        <f t="shared" si="77"/>
        <v>43.47</v>
      </c>
      <c r="M354" s="13">
        <f t="shared" si="78"/>
        <v>232.47</v>
      </c>
    </row>
    <row r="355" spans="1:13">
      <c r="A355" s="6" t="s">
        <v>590</v>
      </c>
      <c r="B355" s="7" t="s">
        <v>175</v>
      </c>
      <c r="C355" s="8" t="s">
        <v>160</v>
      </c>
      <c r="D355" s="7"/>
      <c r="E355" s="10" t="s">
        <v>49</v>
      </c>
      <c r="F355" s="11" t="s">
        <v>27</v>
      </c>
      <c r="G355" s="12"/>
      <c r="H355" s="13">
        <v>185</v>
      </c>
      <c r="I355" s="14">
        <v>1</v>
      </c>
      <c r="J355" s="13">
        <f t="shared" si="51"/>
        <v>185</v>
      </c>
      <c r="K355" s="40">
        <v>0.23</v>
      </c>
      <c r="L355" s="15">
        <f t="shared" si="77"/>
        <v>42.550000000000004</v>
      </c>
      <c r="M355" s="13">
        <f t="shared" si="78"/>
        <v>227.55</v>
      </c>
    </row>
    <row r="356" spans="1:13">
      <c r="A356" s="6" t="s">
        <v>591</v>
      </c>
      <c r="B356" s="7" t="s">
        <v>175</v>
      </c>
      <c r="C356" s="8" t="s">
        <v>160</v>
      </c>
      <c r="D356" s="7"/>
      <c r="E356" s="10" t="s">
        <v>189</v>
      </c>
      <c r="F356" s="11">
        <v>25</v>
      </c>
      <c r="G356" s="12"/>
      <c r="H356" s="13">
        <v>2756</v>
      </c>
      <c r="I356" s="14">
        <v>3</v>
      </c>
      <c r="J356" s="13">
        <f t="shared" si="51"/>
        <v>8268</v>
      </c>
      <c r="K356" s="40">
        <v>0.08</v>
      </c>
      <c r="L356" s="15">
        <f t="shared" si="77"/>
        <v>661.44</v>
      </c>
      <c r="M356" s="13">
        <f t="shared" si="78"/>
        <v>8929.44</v>
      </c>
    </row>
    <row r="357" spans="1:13" ht="25.5">
      <c r="A357" s="6" t="s">
        <v>592</v>
      </c>
      <c r="B357" s="7" t="s">
        <v>175</v>
      </c>
      <c r="C357" s="8" t="s">
        <v>160</v>
      </c>
      <c r="D357" s="7"/>
      <c r="E357" s="10" t="s">
        <v>50</v>
      </c>
      <c r="F357" s="11" t="s">
        <v>27</v>
      </c>
      <c r="G357" s="12"/>
      <c r="H357" s="13">
        <v>230</v>
      </c>
      <c r="I357" s="14">
        <v>1</v>
      </c>
      <c r="J357" s="13">
        <f t="shared" si="51"/>
        <v>230</v>
      </c>
      <c r="K357" s="40">
        <v>0.23</v>
      </c>
      <c r="L357" s="15">
        <f t="shared" si="77"/>
        <v>52.900000000000006</v>
      </c>
      <c r="M357" s="13">
        <f t="shared" si="78"/>
        <v>282.89999999999998</v>
      </c>
    </row>
    <row r="358" spans="1:13">
      <c r="A358" s="6" t="s">
        <v>593</v>
      </c>
      <c r="B358" s="7" t="s">
        <v>175</v>
      </c>
      <c r="C358" s="8" t="s">
        <v>160</v>
      </c>
      <c r="D358" s="7" t="s">
        <v>23</v>
      </c>
      <c r="E358" s="10" t="s">
        <v>64</v>
      </c>
      <c r="F358" s="11"/>
      <c r="G358" s="12" t="s">
        <v>180</v>
      </c>
      <c r="H358" s="13">
        <v>0</v>
      </c>
      <c r="I358" s="14">
        <v>1</v>
      </c>
      <c r="J358" s="13">
        <f t="shared" si="51"/>
        <v>0</v>
      </c>
      <c r="K358" s="40"/>
      <c r="L358" s="15">
        <f t="shared" ref="L358" si="88">J358*K358</f>
        <v>0</v>
      </c>
      <c r="M358" s="13">
        <f t="shared" ref="M358" si="89">J358+L358</f>
        <v>0</v>
      </c>
    </row>
    <row r="359" spans="1:13">
      <c r="A359" s="6" t="s">
        <v>594</v>
      </c>
      <c r="B359" s="7" t="s">
        <v>175</v>
      </c>
      <c r="C359" s="8" t="s">
        <v>160</v>
      </c>
      <c r="D359" s="7" t="s">
        <v>69</v>
      </c>
      <c r="E359" s="10" t="s">
        <v>70</v>
      </c>
      <c r="F359" s="11"/>
      <c r="G359" s="12" t="s">
        <v>182</v>
      </c>
      <c r="H359" s="41">
        <v>176</v>
      </c>
      <c r="I359" s="14">
        <v>1</v>
      </c>
      <c r="J359" s="41">
        <f>H359*I359</f>
        <v>176</v>
      </c>
      <c r="K359" s="42">
        <v>0.23</v>
      </c>
      <c r="L359" s="43">
        <f>K359*J359</f>
        <v>40.480000000000004</v>
      </c>
      <c r="M359" s="41">
        <f>L359+J359</f>
        <v>216.48000000000002</v>
      </c>
    </row>
    <row r="360" spans="1:13">
      <c r="A360" s="6" t="s">
        <v>595</v>
      </c>
      <c r="B360" s="7" t="s">
        <v>175</v>
      </c>
      <c r="C360" s="8" t="s">
        <v>160</v>
      </c>
      <c r="D360" s="7"/>
      <c r="E360" s="10" t="s">
        <v>48</v>
      </c>
      <c r="F360" s="11" t="s">
        <v>27</v>
      </c>
      <c r="G360" s="12"/>
      <c r="H360" s="13">
        <v>189</v>
      </c>
      <c r="I360" s="14">
        <v>1</v>
      </c>
      <c r="J360" s="13">
        <f t="shared" ref="J360" si="90">H360*I360</f>
        <v>189</v>
      </c>
      <c r="K360" s="40">
        <v>0.23</v>
      </c>
      <c r="L360" s="15">
        <f t="shared" ref="L360" si="91">J360*K360</f>
        <v>43.47</v>
      </c>
      <c r="M360" s="13">
        <f t="shared" ref="M360:M361" si="92">J360+L360</f>
        <v>232.47</v>
      </c>
    </row>
    <row r="361" spans="1:13" ht="60">
      <c r="A361" s="6" t="s">
        <v>596</v>
      </c>
      <c r="B361" s="7" t="s">
        <v>175</v>
      </c>
      <c r="C361" s="8" t="s">
        <v>160</v>
      </c>
      <c r="D361" s="7" t="s">
        <v>60</v>
      </c>
      <c r="E361" s="16" t="s">
        <v>37</v>
      </c>
      <c r="F361" s="11" t="s">
        <v>27</v>
      </c>
      <c r="G361" s="20" t="s">
        <v>181</v>
      </c>
      <c r="H361" s="41">
        <v>643</v>
      </c>
      <c r="I361" s="14">
        <v>1</v>
      </c>
      <c r="J361" s="41">
        <f>H361*I361</f>
        <v>643</v>
      </c>
      <c r="K361" s="42">
        <v>0.23</v>
      </c>
      <c r="L361" s="43">
        <f>J361*K361</f>
        <v>147.89000000000001</v>
      </c>
      <c r="M361" s="41">
        <f t="shared" si="92"/>
        <v>790.89</v>
      </c>
    </row>
    <row r="362" spans="1:13">
      <c r="A362" s="6" t="s">
        <v>597</v>
      </c>
      <c r="B362" s="7" t="s">
        <v>176</v>
      </c>
      <c r="C362" s="8" t="s">
        <v>160</v>
      </c>
      <c r="D362" s="7" t="s">
        <v>55</v>
      </c>
      <c r="E362" s="16" t="s">
        <v>56</v>
      </c>
      <c r="F362" s="11">
        <v>4</v>
      </c>
      <c r="G362" s="12"/>
      <c r="H362" s="13">
        <v>9765</v>
      </c>
      <c r="I362" s="14">
        <v>3</v>
      </c>
      <c r="J362" s="13">
        <f t="shared" si="51"/>
        <v>29295</v>
      </c>
      <c r="K362" s="40">
        <v>0.08</v>
      </c>
      <c r="L362" s="15">
        <f t="shared" si="77"/>
        <v>2343.6</v>
      </c>
      <c r="M362" s="13">
        <f t="shared" si="78"/>
        <v>31638.6</v>
      </c>
    </row>
    <row r="363" spans="1:13" ht="38.25">
      <c r="A363" s="6" t="s">
        <v>598</v>
      </c>
      <c r="B363" s="7" t="s">
        <v>176</v>
      </c>
      <c r="C363" s="8" t="s">
        <v>160</v>
      </c>
      <c r="D363" s="7"/>
      <c r="E363" s="16" t="s">
        <v>57</v>
      </c>
      <c r="F363" s="11">
        <v>32</v>
      </c>
      <c r="G363" s="12"/>
      <c r="H363" s="13">
        <v>7550</v>
      </c>
      <c r="I363" s="14">
        <v>3</v>
      </c>
      <c r="J363" s="13">
        <f t="shared" si="51"/>
        <v>22650</v>
      </c>
      <c r="K363" s="40">
        <v>0.08</v>
      </c>
      <c r="L363" s="15">
        <f t="shared" si="77"/>
        <v>1812</v>
      </c>
      <c r="M363" s="13">
        <f t="shared" si="78"/>
        <v>24462</v>
      </c>
    </row>
    <row r="364" spans="1:13" ht="26.25" customHeight="1">
      <c r="A364" s="6" t="s">
        <v>599</v>
      </c>
      <c r="B364" s="7" t="s">
        <v>176</v>
      </c>
      <c r="C364" s="8" t="s">
        <v>160</v>
      </c>
      <c r="D364" s="7"/>
      <c r="E364" s="10" t="s">
        <v>194</v>
      </c>
      <c r="F364" s="11"/>
      <c r="G364" s="12" t="s">
        <v>196</v>
      </c>
      <c r="H364" s="13">
        <v>683</v>
      </c>
      <c r="I364" s="14">
        <v>9</v>
      </c>
      <c r="J364" s="13">
        <f>H364*I364</f>
        <v>6147</v>
      </c>
      <c r="K364" s="40">
        <v>0.23</v>
      </c>
      <c r="L364" s="15">
        <f t="shared" si="77"/>
        <v>1413.8100000000002</v>
      </c>
      <c r="M364" s="13">
        <f t="shared" si="78"/>
        <v>7560.81</v>
      </c>
    </row>
    <row r="365" spans="1:13">
      <c r="A365" s="6" t="s">
        <v>600</v>
      </c>
      <c r="B365" s="7" t="s">
        <v>176</v>
      </c>
      <c r="C365" s="8" t="s">
        <v>160</v>
      </c>
      <c r="D365" s="7"/>
      <c r="E365" s="10" t="s">
        <v>58</v>
      </c>
      <c r="F365" s="11">
        <v>6</v>
      </c>
      <c r="G365" s="12"/>
      <c r="H365" s="13">
        <v>2450</v>
      </c>
      <c r="I365" s="14">
        <v>3</v>
      </c>
      <c r="J365" s="13">
        <f t="shared" si="51"/>
        <v>7350</v>
      </c>
      <c r="K365" s="40">
        <v>0.08</v>
      </c>
      <c r="L365" s="15">
        <f t="shared" si="77"/>
        <v>588</v>
      </c>
      <c r="M365" s="13">
        <f t="shared" si="78"/>
        <v>7938</v>
      </c>
    </row>
    <row r="366" spans="1:13">
      <c r="A366" s="6" t="s">
        <v>601</v>
      </c>
      <c r="B366" s="7" t="s">
        <v>176</v>
      </c>
      <c r="C366" s="8" t="s">
        <v>160</v>
      </c>
      <c r="D366" s="7"/>
      <c r="E366" s="10" t="s">
        <v>59</v>
      </c>
      <c r="F366" s="11">
        <v>5</v>
      </c>
      <c r="G366" s="12"/>
      <c r="H366" s="13">
        <v>3990</v>
      </c>
      <c r="I366" s="14">
        <v>3</v>
      </c>
      <c r="J366" s="13">
        <f t="shared" si="51"/>
        <v>11970</v>
      </c>
      <c r="K366" s="40">
        <v>0.08</v>
      </c>
      <c r="L366" s="15">
        <f t="shared" si="77"/>
        <v>957.6</v>
      </c>
      <c r="M366" s="13">
        <f t="shared" si="78"/>
        <v>12927.6</v>
      </c>
    </row>
    <row r="367" spans="1:13">
      <c r="A367" s="6" t="s">
        <v>602</v>
      </c>
      <c r="B367" s="7" t="s">
        <v>176</v>
      </c>
      <c r="C367" s="8" t="s">
        <v>160</v>
      </c>
      <c r="D367" s="7"/>
      <c r="E367" s="10" t="s">
        <v>47</v>
      </c>
      <c r="F367" s="11" t="s">
        <v>27</v>
      </c>
      <c r="G367" s="12"/>
      <c r="H367" s="13">
        <v>189</v>
      </c>
      <c r="I367" s="14">
        <v>1</v>
      </c>
      <c r="J367" s="13">
        <f t="shared" si="51"/>
        <v>189</v>
      </c>
      <c r="K367" s="40">
        <v>0.23</v>
      </c>
      <c r="L367" s="15">
        <f t="shared" si="77"/>
        <v>43.47</v>
      </c>
      <c r="M367" s="13">
        <f t="shared" si="78"/>
        <v>232.47</v>
      </c>
    </row>
    <row r="368" spans="1:13">
      <c r="A368" s="6" t="s">
        <v>603</v>
      </c>
      <c r="B368" s="7" t="s">
        <v>176</v>
      </c>
      <c r="C368" s="8" t="s">
        <v>160</v>
      </c>
      <c r="D368" s="7"/>
      <c r="E368" s="10" t="s">
        <v>49</v>
      </c>
      <c r="F368" s="11" t="s">
        <v>27</v>
      </c>
      <c r="G368" s="12"/>
      <c r="H368" s="13">
        <v>185</v>
      </c>
      <c r="I368" s="14">
        <v>1</v>
      </c>
      <c r="J368" s="13">
        <f t="shared" si="51"/>
        <v>185</v>
      </c>
      <c r="K368" s="40">
        <v>0.23</v>
      </c>
      <c r="L368" s="15">
        <f t="shared" si="77"/>
        <v>42.550000000000004</v>
      </c>
      <c r="M368" s="13">
        <f t="shared" si="78"/>
        <v>227.55</v>
      </c>
    </row>
    <row r="369" spans="1:13">
      <c r="A369" s="6" t="s">
        <v>604</v>
      </c>
      <c r="B369" s="7" t="s">
        <v>176</v>
      </c>
      <c r="C369" s="8" t="s">
        <v>160</v>
      </c>
      <c r="D369" s="7"/>
      <c r="E369" s="10" t="s">
        <v>189</v>
      </c>
      <c r="F369" s="11">
        <v>25</v>
      </c>
      <c r="G369" s="12"/>
      <c r="H369" s="13">
        <v>2756</v>
      </c>
      <c r="I369" s="14">
        <v>3</v>
      </c>
      <c r="J369" s="13">
        <f t="shared" si="51"/>
        <v>8268</v>
      </c>
      <c r="K369" s="40">
        <v>0.08</v>
      </c>
      <c r="L369" s="15">
        <f t="shared" si="77"/>
        <v>661.44</v>
      </c>
      <c r="M369" s="13">
        <f t="shared" si="78"/>
        <v>8929.44</v>
      </c>
    </row>
    <row r="370" spans="1:13" ht="25.5">
      <c r="A370" s="6" t="s">
        <v>605</v>
      </c>
      <c r="B370" s="7" t="s">
        <v>176</v>
      </c>
      <c r="C370" s="8" t="s">
        <v>160</v>
      </c>
      <c r="D370" s="7"/>
      <c r="E370" s="10" t="s">
        <v>50</v>
      </c>
      <c r="F370" s="11" t="s">
        <v>27</v>
      </c>
      <c r="G370" s="12"/>
      <c r="H370" s="13">
        <v>230</v>
      </c>
      <c r="I370" s="14">
        <v>1</v>
      </c>
      <c r="J370" s="13">
        <f t="shared" si="51"/>
        <v>230</v>
      </c>
      <c r="K370" s="40">
        <v>0.23</v>
      </c>
      <c r="L370" s="15">
        <f t="shared" si="77"/>
        <v>52.900000000000006</v>
      </c>
      <c r="M370" s="13">
        <f t="shared" si="78"/>
        <v>282.89999999999998</v>
      </c>
    </row>
    <row r="371" spans="1:13">
      <c r="A371" s="6" t="s">
        <v>606</v>
      </c>
      <c r="B371" s="7" t="s">
        <v>176</v>
      </c>
      <c r="C371" s="8" t="s">
        <v>160</v>
      </c>
      <c r="D371" s="7" t="s">
        <v>23</v>
      </c>
      <c r="E371" s="10" t="s">
        <v>64</v>
      </c>
      <c r="F371" s="11"/>
      <c r="G371" s="12" t="s">
        <v>180</v>
      </c>
      <c r="H371" s="13">
        <v>0</v>
      </c>
      <c r="I371" s="14">
        <v>1</v>
      </c>
      <c r="J371" s="13">
        <f t="shared" ref="J371" si="93">H371*I371</f>
        <v>0</v>
      </c>
      <c r="K371" s="40"/>
      <c r="L371" s="15">
        <f t="shared" si="77"/>
        <v>0</v>
      </c>
      <c r="M371" s="13">
        <f t="shared" si="78"/>
        <v>0</v>
      </c>
    </row>
    <row r="372" spans="1:13">
      <c r="A372" s="6" t="s">
        <v>607</v>
      </c>
      <c r="B372" s="7" t="s">
        <v>176</v>
      </c>
      <c r="C372" s="8" t="s">
        <v>160</v>
      </c>
      <c r="D372" s="7" t="s">
        <v>69</v>
      </c>
      <c r="E372" s="10" t="s">
        <v>70</v>
      </c>
      <c r="F372" s="11"/>
      <c r="G372" s="12" t="s">
        <v>182</v>
      </c>
      <c r="H372" s="41">
        <v>176</v>
      </c>
      <c r="I372" s="14">
        <v>1</v>
      </c>
      <c r="J372" s="41">
        <f>H372*I372</f>
        <v>176</v>
      </c>
      <c r="K372" s="42">
        <v>0.23</v>
      </c>
      <c r="L372" s="43">
        <f>K372*J372</f>
        <v>40.480000000000004</v>
      </c>
      <c r="M372" s="41">
        <f>L372+J372</f>
        <v>216.48000000000002</v>
      </c>
    </row>
    <row r="373" spans="1:13">
      <c r="A373" s="6" t="s">
        <v>608</v>
      </c>
      <c r="B373" s="7" t="s">
        <v>176</v>
      </c>
      <c r="C373" s="8" t="s">
        <v>160</v>
      </c>
      <c r="D373" s="7"/>
      <c r="E373" s="10" t="s">
        <v>48</v>
      </c>
      <c r="F373" s="11" t="s">
        <v>27</v>
      </c>
      <c r="G373" s="12"/>
      <c r="H373" s="13">
        <v>189</v>
      </c>
      <c r="I373" s="14">
        <v>1</v>
      </c>
      <c r="J373" s="13">
        <f t="shared" ref="J373" si="94">H373*I373</f>
        <v>189</v>
      </c>
      <c r="K373" s="40">
        <v>0.23</v>
      </c>
      <c r="L373" s="15">
        <f t="shared" ref="L373" si="95">J373*K373</f>
        <v>43.47</v>
      </c>
      <c r="M373" s="13">
        <f t="shared" ref="M373:M374" si="96">J373+L373</f>
        <v>232.47</v>
      </c>
    </row>
    <row r="374" spans="1:13" ht="60">
      <c r="A374" s="6" t="s">
        <v>609</v>
      </c>
      <c r="B374" s="7" t="s">
        <v>176</v>
      </c>
      <c r="C374" s="8" t="s">
        <v>160</v>
      </c>
      <c r="D374" s="7" t="s">
        <v>60</v>
      </c>
      <c r="E374" s="16" t="s">
        <v>37</v>
      </c>
      <c r="F374" s="11" t="s">
        <v>27</v>
      </c>
      <c r="G374" s="20" t="s">
        <v>181</v>
      </c>
      <c r="H374" s="41">
        <v>643</v>
      </c>
      <c r="I374" s="14">
        <v>1</v>
      </c>
      <c r="J374" s="41">
        <f>H374*I374</f>
        <v>643</v>
      </c>
      <c r="K374" s="42">
        <v>0.23</v>
      </c>
      <c r="L374" s="43">
        <f>J374*K374</f>
        <v>147.89000000000001</v>
      </c>
      <c r="M374" s="41">
        <f t="shared" si="96"/>
        <v>790.89</v>
      </c>
    </row>
    <row r="375" spans="1:13">
      <c r="A375" s="6" t="s">
        <v>610</v>
      </c>
      <c r="B375" s="7" t="s">
        <v>177</v>
      </c>
      <c r="C375" s="8" t="s">
        <v>160</v>
      </c>
      <c r="D375" s="7" t="s">
        <v>55</v>
      </c>
      <c r="E375" s="16" t="s">
        <v>56</v>
      </c>
      <c r="F375" s="11">
        <v>4</v>
      </c>
      <c r="G375" s="12"/>
      <c r="H375" s="13">
        <v>9765</v>
      </c>
      <c r="I375" s="14">
        <v>3</v>
      </c>
      <c r="J375" s="13">
        <f t="shared" si="51"/>
        <v>29295</v>
      </c>
      <c r="K375" s="40">
        <v>0.08</v>
      </c>
      <c r="L375" s="15">
        <f t="shared" si="77"/>
        <v>2343.6</v>
      </c>
      <c r="M375" s="13">
        <f t="shared" si="78"/>
        <v>31638.6</v>
      </c>
    </row>
    <row r="376" spans="1:13" ht="38.25">
      <c r="A376" s="6" t="s">
        <v>611</v>
      </c>
      <c r="B376" s="7" t="s">
        <v>177</v>
      </c>
      <c r="C376" s="8" t="s">
        <v>160</v>
      </c>
      <c r="D376" s="7"/>
      <c r="E376" s="16" t="s">
        <v>57</v>
      </c>
      <c r="F376" s="11">
        <v>32</v>
      </c>
      <c r="G376" s="12"/>
      <c r="H376" s="13">
        <v>7550</v>
      </c>
      <c r="I376" s="14">
        <v>3</v>
      </c>
      <c r="J376" s="13">
        <f t="shared" si="51"/>
        <v>22650</v>
      </c>
      <c r="K376" s="40">
        <v>0.08</v>
      </c>
      <c r="L376" s="15">
        <f t="shared" si="77"/>
        <v>1812</v>
      </c>
      <c r="M376" s="13">
        <f t="shared" si="78"/>
        <v>24462</v>
      </c>
    </row>
    <row r="377" spans="1:13" ht="27.75" customHeight="1">
      <c r="A377" s="6" t="s">
        <v>612</v>
      </c>
      <c r="B377" s="7" t="s">
        <v>177</v>
      </c>
      <c r="C377" s="8" t="s">
        <v>160</v>
      </c>
      <c r="D377" s="7"/>
      <c r="E377" s="10" t="s">
        <v>194</v>
      </c>
      <c r="F377" s="11"/>
      <c r="G377" s="12" t="s">
        <v>196</v>
      </c>
      <c r="H377" s="13">
        <v>683</v>
      </c>
      <c r="I377" s="14">
        <v>9</v>
      </c>
      <c r="J377" s="13">
        <f>H377*I377</f>
        <v>6147</v>
      </c>
      <c r="K377" s="40">
        <v>0.23</v>
      </c>
      <c r="L377" s="15">
        <f t="shared" ref="L377" si="97">J377*K377</f>
        <v>1413.8100000000002</v>
      </c>
      <c r="M377" s="13">
        <f t="shared" ref="M377" si="98">J377+L377</f>
        <v>7560.81</v>
      </c>
    </row>
    <row r="378" spans="1:13">
      <c r="A378" s="6" t="s">
        <v>613</v>
      </c>
      <c r="B378" s="7" t="s">
        <v>177</v>
      </c>
      <c r="C378" s="8" t="s">
        <v>160</v>
      </c>
      <c r="D378" s="7"/>
      <c r="E378" s="10" t="s">
        <v>58</v>
      </c>
      <c r="F378" s="11">
        <v>6</v>
      </c>
      <c r="G378" s="12"/>
      <c r="H378" s="13">
        <v>2450</v>
      </c>
      <c r="I378" s="14">
        <v>3</v>
      </c>
      <c r="J378" s="13">
        <f t="shared" si="51"/>
        <v>7350</v>
      </c>
      <c r="K378" s="40">
        <v>0.08</v>
      </c>
      <c r="L378" s="15">
        <f t="shared" si="77"/>
        <v>588</v>
      </c>
      <c r="M378" s="13">
        <f t="shared" si="78"/>
        <v>7938</v>
      </c>
    </row>
    <row r="379" spans="1:13">
      <c r="A379" s="6" t="s">
        <v>614</v>
      </c>
      <c r="B379" s="7" t="s">
        <v>177</v>
      </c>
      <c r="C379" s="8" t="s">
        <v>160</v>
      </c>
      <c r="D379" s="7"/>
      <c r="E379" s="10" t="s">
        <v>59</v>
      </c>
      <c r="F379" s="11">
        <v>5</v>
      </c>
      <c r="G379" s="12"/>
      <c r="H379" s="13">
        <v>3990</v>
      </c>
      <c r="I379" s="14">
        <v>3</v>
      </c>
      <c r="J379" s="13">
        <f t="shared" si="51"/>
        <v>11970</v>
      </c>
      <c r="K379" s="40">
        <v>0.08</v>
      </c>
      <c r="L379" s="15">
        <f t="shared" si="77"/>
        <v>957.6</v>
      </c>
      <c r="M379" s="13">
        <f t="shared" si="78"/>
        <v>12927.6</v>
      </c>
    </row>
    <row r="380" spans="1:13">
      <c r="A380" s="6" t="s">
        <v>615</v>
      </c>
      <c r="B380" s="7" t="s">
        <v>177</v>
      </c>
      <c r="C380" s="8" t="s">
        <v>160</v>
      </c>
      <c r="D380" s="7"/>
      <c r="E380" s="10" t="s">
        <v>47</v>
      </c>
      <c r="F380" s="11" t="s">
        <v>27</v>
      </c>
      <c r="G380" s="12"/>
      <c r="H380" s="13">
        <v>189</v>
      </c>
      <c r="I380" s="14">
        <v>1</v>
      </c>
      <c r="J380" s="13">
        <f t="shared" si="51"/>
        <v>189</v>
      </c>
      <c r="K380" s="40">
        <v>0.23</v>
      </c>
      <c r="L380" s="15">
        <f t="shared" si="77"/>
        <v>43.47</v>
      </c>
      <c r="M380" s="13">
        <f t="shared" si="78"/>
        <v>232.47</v>
      </c>
    </row>
    <row r="381" spans="1:13">
      <c r="A381" s="6" t="s">
        <v>616</v>
      </c>
      <c r="B381" s="7" t="s">
        <v>177</v>
      </c>
      <c r="C381" s="8" t="s">
        <v>160</v>
      </c>
      <c r="D381" s="7"/>
      <c r="E381" s="10" t="s">
        <v>49</v>
      </c>
      <c r="F381" s="11" t="s">
        <v>27</v>
      </c>
      <c r="G381" s="12"/>
      <c r="H381" s="13">
        <v>185</v>
      </c>
      <c r="I381" s="14">
        <v>1</v>
      </c>
      <c r="J381" s="13">
        <f t="shared" si="51"/>
        <v>185</v>
      </c>
      <c r="K381" s="40">
        <v>0.23</v>
      </c>
      <c r="L381" s="15">
        <f t="shared" si="77"/>
        <v>42.550000000000004</v>
      </c>
      <c r="M381" s="13">
        <f t="shared" si="78"/>
        <v>227.55</v>
      </c>
    </row>
    <row r="382" spans="1:13">
      <c r="A382" s="6" t="s">
        <v>617</v>
      </c>
      <c r="B382" s="7" t="s">
        <v>177</v>
      </c>
      <c r="C382" s="8" t="s">
        <v>160</v>
      </c>
      <c r="D382" s="7"/>
      <c r="E382" s="10" t="s">
        <v>189</v>
      </c>
      <c r="F382" s="11">
        <v>25</v>
      </c>
      <c r="G382" s="12"/>
      <c r="H382" s="13">
        <v>2756</v>
      </c>
      <c r="I382" s="14">
        <v>3</v>
      </c>
      <c r="J382" s="13">
        <f t="shared" si="51"/>
        <v>8268</v>
      </c>
      <c r="K382" s="40">
        <v>0.08</v>
      </c>
      <c r="L382" s="15">
        <f t="shared" si="77"/>
        <v>661.44</v>
      </c>
      <c r="M382" s="13">
        <f t="shared" si="78"/>
        <v>8929.44</v>
      </c>
    </row>
    <row r="383" spans="1:13" ht="25.5">
      <c r="A383" s="6" t="s">
        <v>618</v>
      </c>
      <c r="B383" s="7" t="s">
        <v>177</v>
      </c>
      <c r="C383" s="8" t="s">
        <v>160</v>
      </c>
      <c r="D383" s="7"/>
      <c r="E383" s="10" t="s">
        <v>50</v>
      </c>
      <c r="F383" s="11" t="s">
        <v>27</v>
      </c>
      <c r="G383" s="12"/>
      <c r="H383" s="13">
        <v>230</v>
      </c>
      <c r="I383" s="14">
        <v>1</v>
      </c>
      <c r="J383" s="13">
        <f t="shared" si="51"/>
        <v>230</v>
      </c>
      <c r="K383" s="40">
        <v>0.23</v>
      </c>
      <c r="L383" s="15">
        <f t="shared" si="77"/>
        <v>52.900000000000006</v>
      </c>
      <c r="M383" s="13">
        <f t="shared" si="78"/>
        <v>282.89999999999998</v>
      </c>
    </row>
    <row r="384" spans="1:13">
      <c r="A384" s="6" t="s">
        <v>619</v>
      </c>
      <c r="B384" s="7" t="s">
        <v>177</v>
      </c>
      <c r="C384" s="8" t="s">
        <v>160</v>
      </c>
      <c r="D384" s="7" t="s">
        <v>23</v>
      </c>
      <c r="E384" s="10" t="s">
        <v>64</v>
      </c>
      <c r="F384" s="11"/>
      <c r="G384" s="12" t="s">
        <v>180</v>
      </c>
      <c r="H384" s="13">
        <v>0</v>
      </c>
      <c r="I384" s="14">
        <v>1</v>
      </c>
      <c r="J384" s="13">
        <f t="shared" si="51"/>
        <v>0</v>
      </c>
      <c r="K384" s="40"/>
      <c r="L384" s="15">
        <f t="shared" ref="L384" si="99">J384*K384</f>
        <v>0</v>
      </c>
      <c r="M384" s="13">
        <f t="shared" ref="M384" si="100">J384+L384</f>
        <v>0</v>
      </c>
    </row>
    <row r="385" spans="1:13">
      <c r="A385" s="6" t="s">
        <v>620</v>
      </c>
      <c r="B385" s="7" t="s">
        <v>177</v>
      </c>
      <c r="C385" s="8" t="s">
        <v>160</v>
      </c>
      <c r="D385" s="7" t="s">
        <v>69</v>
      </c>
      <c r="E385" s="10" t="s">
        <v>70</v>
      </c>
      <c r="F385" s="11"/>
      <c r="G385" s="12" t="s">
        <v>182</v>
      </c>
      <c r="H385" s="41">
        <v>176</v>
      </c>
      <c r="I385" s="14">
        <v>1</v>
      </c>
      <c r="J385" s="41">
        <f>H385*I385</f>
        <v>176</v>
      </c>
      <c r="K385" s="42">
        <v>0.23</v>
      </c>
      <c r="L385" s="43">
        <f>K385*J385</f>
        <v>40.480000000000004</v>
      </c>
      <c r="M385" s="41">
        <f>L385+J385</f>
        <v>216.48000000000002</v>
      </c>
    </row>
    <row r="386" spans="1:13">
      <c r="A386" s="6" t="s">
        <v>621</v>
      </c>
      <c r="B386" s="7" t="s">
        <v>177</v>
      </c>
      <c r="C386" s="8" t="s">
        <v>160</v>
      </c>
      <c r="D386" s="7"/>
      <c r="E386" s="10" t="s">
        <v>48</v>
      </c>
      <c r="F386" s="11" t="s">
        <v>27</v>
      </c>
      <c r="G386" s="12"/>
      <c r="H386" s="13">
        <v>189</v>
      </c>
      <c r="I386" s="14">
        <v>1</v>
      </c>
      <c r="J386" s="13">
        <f t="shared" ref="J386" si="101">H386*I386</f>
        <v>189</v>
      </c>
      <c r="K386" s="40">
        <v>0.23</v>
      </c>
      <c r="L386" s="15">
        <f t="shared" ref="L386" si="102">J386*K386</f>
        <v>43.47</v>
      </c>
      <c r="M386" s="13">
        <f t="shared" ref="M386:M387" si="103">J386+L386</f>
        <v>232.47</v>
      </c>
    </row>
    <row r="387" spans="1:13" ht="60">
      <c r="A387" s="6" t="s">
        <v>622</v>
      </c>
      <c r="B387" s="7" t="s">
        <v>177</v>
      </c>
      <c r="C387" s="8" t="s">
        <v>160</v>
      </c>
      <c r="D387" s="7" t="s">
        <v>60</v>
      </c>
      <c r="E387" s="16" t="s">
        <v>37</v>
      </c>
      <c r="F387" s="11" t="s">
        <v>27</v>
      </c>
      <c r="G387" s="20" t="s">
        <v>181</v>
      </c>
      <c r="H387" s="41">
        <v>643</v>
      </c>
      <c r="I387" s="14">
        <v>1</v>
      </c>
      <c r="J387" s="41">
        <f>H387*I387</f>
        <v>643</v>
      </c>
      <c r="K387" s="42">
        <v>0.23</v>
      </c>
      <c r="L387" s="43">
        <f>J387*K387</f>
        <v>147.89000000000001</v>
      </c>
      <c r="M387" s="41">
        <f t="shared" si="103"/>
        <v>790.89</v>
      </c>
    </row>
    <row r="388" spans="1:13">
      <c r="A388" s="23"/>
      <c r="B388" s="24"/>
      <c r="D388" s="24"/>
      <c r="E388" s="25"/>
      <c r="F388" s="26"/>
      <c r="G388" s="27"/>
      <c r="H388" s="28"/>
      <c r="I388" s="28"/>
      <c r="J388" s="29"/>
      <c r="K388" s="28"/>
      <c r="L388" s="29"/>
      <c r="M388" s="29"/>
    </row>
    <row r="389" spans="1:13">
      <c r="A389" s="23"/>
      <c r="B389" s="24"/>
      <c r="D389" s="24"/>
      <c r="E389" s="25"/>
      <c r="F389" s="26"/>
      <c r="G389" s="27"/>
      <c r="H389" s="28"/>
      <c r="I389" s="28"/>
      <c r="J389" s="29"/>
      <c r="K389" s="28"/>
      <c r="L389" s="29"/>
      <c r="M389" s="29"/>
    </row>
    <row r="390" spans="1:13" ht="15">
      <c r="A390" s="23"/>
      <c r="B390" s="24"/>
      <c r="D390" s="24"/>
      <c r="E390" s="30"/>
      <c r="F390" s="31"/>
      <c r="G390" s="32" t="s">
        <v>178</v>
      </c>
      <c r="H390" s="33"/>
      <c r="I390" s="34">
        <f>SUBTOTAL(9,I2:I387)</f>
        <v>689</v>
      </c>
      <c r="J390" s="35">
        <f>SUBTOTAL(9,J2:J387)</f>
        <v>1530572</v>
      </c>
      <c r="K390" s="33"/>
      <c r="L390" s="35">
        <f>SUBTOTAL(9,L2:L387)</f>
        <v>188622.91000000003</v>
      </c>
      <c r="M390" s="35">
        <f>SUBTOTAL(9,M2:M387)</f>
        <v>1719194.9099999981</v>
      </c>
    </row>
    <row r="391" spans="1:13" ht="15">
      <c r="A391" s="23"/>
      <c r="B391" s="24"/>
      <c r="D391" s="24"/>
      <c r="E391" s="30"/>
      <c r="F391" s="31"/>
      <c r="G391" s="36" t="s">
        <v>179</v>
      </c>
      <c r="H391" s="37"/>
      <c r="I391" s="38">
        <f>SUM(I2:I387)</f>
        <v>689</v>
      </c>
      <c r="J391" s="39">
        <f>SUM(J2:J387)</f>
        <v>1530572</v>
      </c>
      <c r="K391" s="37"/>
      <c r="L391" s="39">
        <f>SUM(L2:L387)</f>
        <v>188622.91000000003</v>
      </c>
      <c r="M391" s="39">
        <f>SUM(M2:M387)</f>
        <v>1719194.9099999981</v>
      </c>
    </row>
    <row r="392" spans="1:13">
      <c r="A392" s="23"/>
      <c r="B392" s="24"/>
      <c r="D392" s="24"/>
      <c r="E392" s="25"/>
      <c r="F392" s="26"/>
      <c r="G392" s="27"/>
      <c r="H392" s="28"/>
      <c r="I392" s="28"/>
      <c r="J392" s="29"/>
      <c r="K392" s="28"/>
      <c r="L392" s="29"/>
      <c r="M392" s="29"/>
    </row>
  </sheetData>
  <dataValidations count="1">
    <dataValidation allowBlank="1" sqref="G8:G12 D14:E14 G14:M17 D15:D16 F29 F31:F40 D1:D13 F7 D262:E262 H251:M251 D263:D264 H198:M206 F287:F288 G265:M266 F213:F222 E260 E1:G1 G257:G262 G365:G370 F243:F249 G2:G4 H22:M33 G49:G53 G93:G95 G77:G80 G118:G119 G75 E128:E136 F268:F270 H48:M55 F291:F296 H130:M140 G22 F277:F283 G243:G248 F133:F137 G237:M238 E261:F261 E258 E254:E256 G352:G357 G166 F120:F122 F117:F118 K70:K73 F274:F275 H87:M95 G212:G219 H229:M235 H257:M263 G268:G275 G142:G146 H352:M358 F378:F392 G360:M360 H378:M384 H142:M147 H287:M293 F140:F150 G198:G205 G39:G44 G24:G33 H1:M12 F12 G63:G65 H35:M37 G59:G61 G70:G71 H57:M65 G73 F44:F114 H82:M83 G87:G91 F172:F188 G101:G107 H97:M107 E22:E121 G137:G140 G149:M152 G189:G194 H39:M46 G386:M386 H212:M220 F229:F237 G256:M256 F199:F208 G278:G282 B1:C188 G287:G292 G295:M295 G161:M163 E138:E164 D128:D164 H365:M371 G373:M373 G388:M392 E11:E12 D17:E20 G169:M172 F191:F196 F18:M20 H189:M195 F225 F211 F239 G252:M252 E251:E252 E266 D265:E265 B198:E209 G378:G383 G208:M210 G222:M224 D211:D261 D210:E210 H243:M249 G229:G234 F227 G226:M228 E211:E249 F241 G240:M242 H254:M255 F255 F257:F258 G154:G158 F285 G284:M286 F152:F161 H154:M159 H75:M80 H268:M282 G109:M116 G339:G344 D21:D125 A197:F197 F352:F361 F365:F374 G349:M351 F350 G362:M364 F363 F376 G375:M377 F163:F164 G196:M196 B189:E196 G174:M186 G165:M165 F167:F170 D165:E188 H166:M167 D126:E127 F128:F131 G122:G128 H118:M128 E123:E125 F125 H67:J73 L67:M73 K67 G130:G134 G313:G318 G300:G305 H300:M306 H313:M319 F326:F335 H339:M345 H326:M332 G308:M308 G321:M321 G334:M334 G347:M347 F339:F348 F300:F309 D266:D392 F313:F322 G297:M299 F298 G326:G331 G310:M312 F311 B210:C392 F324 G323:M325 E268:E392 G336:M338 F337 A1:A196 A198:A39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169.24.MR.KROSNO ZOL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2024-07-10T10:25:22Z</dcterms:created>
  <dcterms:modified xsi:type="dcterms:W3CDTF">2024-08-28T09:25:04Z</dcterms:modified>
</cp:coreProperties>
</file>